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705" windowHeight="11985"/>
  </bookViews>
  <sheets>
    <sheet name=" Приложение 3 " sheetId="9" r:id="rId1"/>
  </sheets>
  <definedNames>
    <definedName name="_xlnm._FilterDatabase" localSheetId="0" hidden="1">' Приложение 3 '!$A$9:$I$50</definedName>
  </definedNames>
  <calcPr calcId="125725" refMode="R1C1"/>
</workbook>
</file>

<file path=xl/calcChain.xml><?xml version="1.0" encoding="utf-8"?>
<calcChain xmlns="http://schemas.openxmlformats.org/spreadsheetml/2006/main">
  <c r="G22" i="9"/>
  <c r="H22" s="1"/>
  <c r="H222"/>
  <c r="H215"/>
  <c r="H208"/>
  <c r="H201"/>
  <c r="H198"/>
  <c r="H196"/>
  <c r="H194"/>
  <c r="H189"/>
  <c r="H186"/>
  <c r="H180"/>
  <c r="H177"/>
  <c r="H165"/>
  <c r="H161"/>
  <c r="H157"/>
  <c r="H153"/>
  <c r="H149"/>
  <c r="H144"/>
  <c r="H139"/>
  <c r="H135"/>
  <c r="H133"/>
  <c r="H127"/>
  <c r="H124"/>
  <c r="H122"/>
  <c r="H119"/>
  <c r="H116"/>
  <c r="H112"/>
  <c r="H106"/>
  <c r="H104"/>
  <c r="H102"/>
  <c r="H95"/>
  <c r="H88"/>
  <c r="H75"/>
  <c r="H72"/>
  <c r="H65"/>
  <c r="H61"/>
  <c r="H55"/>
  <c r="H52"/>
  <c r="H50"/>
  <c r="H48"/>
  <c r="H45"/>
  <c r="H44"/>
  <c r="H42"/>
  <c r="H40"/>
  <c r="H39"/>
  <c r="H33"/>
  <c r="H27"/>
  <c r="H24"/>
  <c r="H16"/>
  <c r="G103" l="1"/>
  <c r="H103" s="1"/>
  <c r="F103"/>
  <c r="G26" l="1"/>
  <c r="F26"/>
  <c r="F25" s="1"/>
  <c r="G25" l="1"/>
  <c r="H25" s="1"/>
  <c r="H26"/>
  <c r="G134"/>
  <c r="H134" s="1"/>
  <c r="F134"/>
  <c r="G132"/>
  <c r="H132" s="1"/>
  <c r="F132"/>
  <c r="G49"/>
  <c r="H49" s="1"/>
  <c r="F49"/>
  <c r="F131" l="1"/>
  <c r="F130" s="1"/>
  <c r="F129" s="1"/>
  <c r="G131"/>
  <c r="G43"/>
  <c r="H43" s="1"/>
  <c r="F43"/>
  <c r="F200"/>
  <c r="F199" s="1"/>
  <c r="F188"/>
  <c r="F187" s="1"/>
  <c r="F193"/>
  <c r="H193" s="1"/>
  <c r="F184"/>
  <c r="H184" s="1"/>
  <c r="F172"/>
  <c r="H172" s="1"/>
  <c r="F114"/>
  <c r="H114" s="1"/>
  <c r="F87"/>
  <c r="H87" s="1"/>
  <c r="F81"/>
  <c r="H81" s="1"/>
  <c r="G105"/>
  <c r="H105" s="1"/>
  <c r="F105"/>
  <c r="G200"/>
  <c r="G199" l="1"/>
  <c r="H199" s="1"/>
  <c r="H200"/>
  <c r="G130"/>
  <c r="H131"/>
  <c r="G188"/>
  <c r="H188" s="1"/>
  <c r="G129" l="1"/>
  <c r="H129" s="1"/>
  <c r="H130"/>
  <c r="G187"/>
  <c r="H187" s="1"/>
  <c r="G126"/>
  <c r="F126"/>
  <c r="F125" s="1"/>
  <c r="G125"/>
  <c r="G118"/>
  <c r="H118" s="1"/>
  <c r="F118"/>
  <c r="F117" s="1"/>
  <c r="G117"/>
  <c r="H117" s="1"/>
  <c r="G156"/>
  <c r="F156"/>
  <c r="G152"/>
  <c r="F152"/>
  <c r="F151" s="1"/>
  <c r="G150"/>
  <c r="G138"/>
  <c r="H138" s="1"/>
  <c r="F138"/>
  <c r="F137" s="1"/>
  <c r="G136"/>
  <c r="G15"/>
  <c r="F15"/>
  <c r="G123"/>
  <c r="F123"/>
  <c r="F115"/>
  <c r="F150" l="1"/>
  <c r="H150" s="1"/>
  <c r="H151"/>
  <c r="H136"/>
  <c r="F136"/>
  <c r="H137"/>
  <c r="H123"/>
  <c r="H15"/>
  <c r="H152"/>
  <c r="H156"/>
  <c r="H125"/>
  <c r="H126"/>
  <c r="G113"/>
  <c r="H113" s="1"/>
  <c r="F113"/>
  <c r="G115"/>
  <c r="H115" s="1"/>
  <c r="G221"/>
  <c r="F221"/>
  <c r="G217"/>
  <c r="F217"/>
  <c r="G214"/>
  <c r="F214"/>
  <c r="F213" s="1"/>
  <c r="F212" s="1"/>
  <c r="F211" s="1"/>
  <c r="F210" s="1"/>
  <c r="F209" s="1"/>
  <c r="G207"/>
  <c r="F207"/>
  <c r="F206" s="1"/>
  <c r="G197"/>
  <c r="F197"/>
  <c r="G195"/>
  <c r="F195"/>
  <c r="G192"/>
  <c r="F192"/>
  <c r="G185"/>
  <c r="F185"/>
  <c r="G183"/>
  <c r="F183"/>
  <c r="G179"/>
  <c r="F179"/>
  <c r="F178" s="1"/>
  <c r="G176"/>
  <c r="F176"/>
  <c r="F175" s="1"/>
  <c r="G171"/>
  <c r="F171"/>
  <c r="F170" s="1"/>
  <c r="G169"/>
  <c r="G164"/>
  <c r="F164"/>
  <c r="F163" s="1"/>
  <c r="F162" s="1"/>
  <c r="G160"/>
  <c r="F160"/>
  <c r="F159" s="1"/>
  <c r="F158" s="1"/>
  <c r="F155"/>
  <c r="G148"/>
  <c r="F148"/>
  <c r="F147" s="1"/>
  <c r="F146" s="1"/>
  <c r="G143"/>
  <c r="F143"/>
  <c r="F142" s="1"/>
  <c r="F141" s="1"/>
  <c r="F140" s="1"/>
  <c r="G121"/>
  <c r="F121"/>
  <c r="F120" s="1"/>
  <c r="G111"/>
  <c r="F111"/>
  <c r="G101"/>
  <c r="F101"/>
  <c r="F100" s="1"/>
  <c r="F99" s="1"/>
  <c r="G94"/>
  <c r="F94"/>
  <c r="G86"/>
  <c r="F86"/>
  <c r="F85" s="1"/>
  <c r="F84" s="1"/>
  <c r="G80"/>
  <c r="F80"/>
  <c r="F79" s="1"/>
  <c r="F78" s="1"/>
  <c r="F77" s="1"/>
  <c r="F76" s="1"/>
  <c r="G74"/>
  <c r="F74"/>
  <c r="F73" s="1"/>
  <c r="G71"/>
  <c r="F71"/>
  <c r="F70" s="1"/>
  <c r="G64"/>
  <c r="F64"/>
  <c r="F63" s="1"/>
  <c r="G60"/>
  <c r="F60"/>
  <c r="G54"/>
  <c r="F54"/>
  <c r="F53" s="1"/>
  <c r="G53"/>
  <c r="G51"/>
  <c r="H51" s="1"/>
  <c r="F51"/>
  <c r="G47"/>
  <c r="H47" s="1"/>
  <c r="F47"/>
  <c r="G41"/>
  <c r="H41" s="1"/>
  <c r="F41"/>
  <c r="G38"/>
  <c r="H38" s="1"/>
  <c r="F38"/>
  <c r="G32"/>
  <c r="H32" s="1"/>
  <c r="F32"/>
  <c r="F31" s="1"/>
  <c r="F30" s="1"/>
  <c r="F29" s="1"/>
  <c r="F28" s="1"/>
  <c r="G31"/>
  <c r="G23"/>
  <c r="F23"/>
  <c r="G21"/>
  <c r="F21"/>
  <c r="G14"/>
  <c r="F14"/>
  <c r="F13" s="1"/>
  <c r="F12" s="1"/>
  <c r="F11" s="1"/>
  <c r="G30" l="1"/>
  <c r="H31"/>
  <c r="F154"/>
  <c r="H154" s="1"/>
  <c r="H155"/>
  <c r="G59"/>
  <c r="H60"/>
  <c r="G120"/>
  <c r="H120" s="1"/>
  <c r="H121"/>
  <c r="G142"/>
  <c r="H143"/>
  <c r="G175"/>
  <c r="H175" s="1"/>
  <c r="H176"/>
  <c r="G178"/>
  <c r="H178" s="1"/>
  <c r="H179"/>
  <c r="G213"/>
  <c r="H214"/>
  <c r="H21"/>
  <c r="H23"/>
  <c r="H53"/>
  <c r="H54"/>
  <c r="H111"/>
  <c r="H183"/>
  <c r="H185"/>
  <c r="H192"/>
  <c r="H195"/>
  <c r="H197"/>
  <c r="G216"/>
  <c r="H217"/>
  <c r="G219"/>
  <c r="H221"/>
  <c r="G206"/>
  <c r="H207"/>
  <c r="G168"/>
  <c r="G170"/>
  <c r="H170" s="1"/>
  <c r="H171"/>
  <c r="G163"/>
  <c r="H164"/>
  <c r="G159"/>
  <c r="H160"/>
  <c r="G147"/>
  <c r="H148"/>
  <c r="G100"/>
  <c r="H101"/>
  <c r="G93"/>
  <c r="H94"/>
  <c r="G85"/>
  <c r="H86"/>
  <c r="G79"/>
  <c r="H80"/>
  <c r="G73"/>
  <c r="H73" s="1"/>
  <c r="H74"/>
  <c r="G70"/>
  <c r="H70" s="1"/>
  <c r="H71"/>
  <c r="G63"/>
  <c r="H64"/>
  <c r="G13"/>
  <c r="H14"/>
  <c r="G37"/>
  <c r="G46"/>
  <c r="H46" s="1"/>
  <c r="F46"/>
  <c r="F145"/>
  <c r="F128" s="1"/>
  <c r="F37"/>
  <c r="F110"/>
  <c r="F109" s="1"/>
  <c r="F108" s="1"/>
  <c r="F107" s="1"/>
  <c r="F191"/>
  <c r="F190" s="1"/>
  <c r="G110"/>
  <c r="G20"/>
  <c r="G182"/>
  <c r="G191"/>
  <c r="F69"/>
  <c r="F68" s="1"/>
  <c r="F67" s="1"/>
  <c r="F36"/>
  <c r="G69"/>
  <c r="F169"/>
  <c r="F168" s="1"/>
  <c r="F182"/>
  <c r="F181" s="1"/>
  <c r="F20"/>
  <c r="G174"/>
  <c r="H174" s="1"/>
  <c r="F82"/>
  <c r="F83"/>
  <c r="F205"/>
  <c r="H205" s="1"/>
  <c r="F204"/>
  <c r="F203" s="1"/>
  <c r="F202" s="1"/>
  <c r="F174"/>
  <c r="F98"/>
  <c r="F97" s="1"/>
  <c r="F219"/>
  <c r="G220"/>
  <c r="H220" s="1"/>
  <c r="F59"/>
  <c r="F58" s="1"/>
  <c r="F62"/>
  <c r="F93"/>
  <c r="F92" s="1"/>
  <c r="F91" s="1"/>
  <c r="F90" s="1"/>
  <c r="F89" s="1"/>
  <c r="F216"/>
  <c r="F220"/>
  <c r="G212" l="1"/>
  <c r="H213"/>
  <c r="G141"/>
  <c r="H142"/>
  <c r="G58"/>
  <c r="H58" s="1"/>
  <c r="H59"/>
  <c r="G29"/>
  <c r="H30"/>
  <c r="H216"/>
  <c r="H20"/>
  <c r="H37"/>
  <c r="G218"/>
  <c r="H219"/>
  <c r="G204"/>
  <c r="H206"/>
  <c r="G190"/>
  <c r="H190" s="1"/>
  <c r="H191"/>
  <c r="G181"/>
  <c r="H181" s="1"/>
  <c r="H182"/>
  <c r="H168"/>
  <c r="H169"/>
  <c r="G162"/>
  <c r="H162" s="1"/>
  <c r="H163"/>
  <c r="G158"/>
  <c r="H158" s="1"/>
  <c r="H159"/>
  <c r="G146"/>
  <c r="H147"/>
  <c r="G109"/>
  <c r="H110"/>
  <c r="G99"/>
  <c r="H100"/>
  <c r="G92"/>
  <c r="H93"/>
  <c r="G84"/>
  <c r="H85"/>
  <c r="G78"/>
  <c r="H79"/>
  <c r="G68"/>
  <c r="H69"/>
  <c r="G62"/>
  <c r="H63"/>
  <c r="G36"/>
  <c r="H36" s="1"/>
  <c r="G12"/>
  <c r="H13"/>
  <c r="F19"/>
  <c r="F18" s="1"/>
  <c r="F17" s="1"/>
  <c r="G19"/>
  <c r="F173"/>
  <c r="F167" s="1"/>
  <c r="F166" s="1"/>
  <c r="F35"/>
  <c r="F34" s="1"/>
  <c r="F57"/>
  <c r="F56" s="1"/>
  <c r="F96"/>
  <c r="F218"/>
  <c r="F66"/>
  <c r="G28" l="1"/>
  <c r="H28" s="1"/>
  <c r="H29"/>
  <c r="G140"/>
  <c r="H140" s="1"/>
  <c r="H141"/>
  <c r="G211"/>
  <c r="H212"/>
  <c r="H218"/>
  <c r="G203"/>
  <c r="H204"/>
  <c r="G173"/>
  <c r="H146"/>
  <c r="G145"/>
  <c r="G108"/>
  <c r="H109"/>
  <c r="H99"/>
  <c r="G98"/>
  <c r="G91"/>
  <c r="H92"/>
  <c r="H84"/>
  <c r="G82"/>
  <c r="H82" s="1"/>
  <c r="G83"/>
  <c r="H83" s="1"/>
  <c r="G77"/>
  <c r="H78"/>
  <c r="G67"/>
  <c r="H68"/>
  <c r="H62"/>
  <c r="G57"/>
  <c r="G35"/>
  <c r="G34" s="1"/>
  <c r="H34" s="1"/>
  <c r="G18"/>
  <c r="H19"/>
  <c r="G11"/>
  <c r="H11" s="1"/>
  <c r="H12"/>
  <c r="F10"/>
  <c r="F223" s="1"/>
  <c r="G210" l="1"/>
  <c r="H211"/>
  <c r="G202"/>
  <c r="H202" s="1"/>
  <c r="H203"/>
  <c r="G167"/>
  <c r="H173"/>
  <c r="G128"/>
  <c r="H128" s="1"/>
  <c r="H145"/>
  <c r="G107"/>
  <c r="H107" s="1"/>
  <c r="H108"/>
  <c r="G97"/>
  <c r="H98"/>
  <c r="G90"/>
  <c r="H91"/>
  <c r="G76"/>
  <c r="H76" s="1"/>
  <c r="H77"/>
  <c r="H67"/>
  <c r="G56"/>
  <c r="H56" s="1"/>
  <c r="H57"/>
  <c r="H35"/>
  <c r="G17"/>
  <c r="H18"/>
  <c r="G209" l="1"/>
  <c r="H209" s="1"/>
  <c r="H210"/>
  <c r="G166"/>
  <c r="H166" s="1"/>
  <c r="H167"/>
  <c r="H97"/>
  <c r="G96"/>
  <c r="H96" s="1"/>
  <c r="G89"/>
  <c r="H89" s="1"/>
  <c r="H90"/>
  <c r="G66"/>
  <c r="H66" s="1"/>
  <c r="H17"/>
  <c r="G10"/>
  <c r="H10" l="1"/>
  <c r="G223"/>
  <c r="H223" l="1"/>
</calcChain>
</file>

<file path=xl/sharedStrings.xml><?xml version="1.0" encoding="utf-8"?>
<sst xmlns="http://schemas.openxmlformats.org/spreadsheetml/2006/main" count="804" uniqueCount="209">
  <si>
    <t>городского поселения Березово</t>
  </si>
  <si>
    <t>(тыс.руб.)</t>
  </si>
  <si>
    <t xml:space="preserve">Наименование </t>
  </si>
  <si>
    <t>ЦСР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</si>
  <si>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</si>
  <si>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</si>
  <si>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</si>
  <si>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</si>
  <si>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</si>
  <si>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</si>
  <si>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</si>
  <si>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</si>
  <si>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</si>
  <si>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</si>
  <si>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</si>
  <si>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ВР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</si>
  <si>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</si>
  <si>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</si>
  <si>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</si>
  <si>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</si>
  <si>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</si>
  <si>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</si>
  <si>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</si>
  <si>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</si>
  <si>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</si>
  <si>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</si>
  <si>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</si>
  <si>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</si>
  <si>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</si>
  <si>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</si>
  <si>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</si>
  <si>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</si>
  <si>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</si>
  <si>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</si>
  <si>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</si>
  <si>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</si>
  <si>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</si>
  <si>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</si>
  <si>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</si>
  <si>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</si>
  <si>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</si>
  <si>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</si>
  <si>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</si>
  <si>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</si>
  <si>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</si>
  <si>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2</t>
  </si>
  <si>
    <t>01</t>
  </si>
  <si>
    <t>02</t>
  </si>
  <si>
    <t>00</t>
  </si>
  <si>
    <t>100</t>
  </si>
  <si>
    <t>120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</si>
  <si>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</si>
  <si>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</si>
  <si>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</si>
  <si>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</si>
  <si>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</si>
  <si>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</si>
  <si>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</si>
  <si>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</si>
  <si>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</si>
  <si>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</si>
  <si>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</si>
  <si>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</si>
  <si>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</si>
  <si>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</si>
  <si>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</si>
  <si>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</si>
  <si>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</si>
  <si>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</si>
  <si>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</si>
  <si>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</si>
  <si>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</si>
  <si>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</si>
  <si>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</si>
  <si>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</si>
  <si>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</si>
  <si>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</si>
  <si>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</si>
  <si>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</si>
  <si>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</si>
  <si>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</si>
  <si>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</si>
  <si>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</si>
  <si>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</si>
  <si>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</si>
  <si>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</si>
  <si>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</si>
  <si>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</si>
  <si>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</si>
  <si>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</si>
  <si>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</si>
  <si>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</si>
  <si>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</si>
  <si>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</si>
  <si>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</si>
  <si>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</si>
  <si>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</si>
  <si>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</si>
  <si>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</si>
  <si>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</si>
  <si>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</si>
  <si>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</si>
  <si>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</si>
  <si>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</si>
  <si>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</si>
  <si>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</si>
  <si>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</si>
  <si>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</si>
  <si>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</si>
  <si>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</si>
  <si>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</si>
  <si>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</si>
  <si>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</si>
  <si>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</si>
  <si>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</si>
  <si>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</si>
  <si>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</si>
  <si>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</si>
  <si>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</si>
  <si>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15 0 0000</t>
  </si>
  <si>
    <t>15 1 0000</t>
  </si>
  <si>
    <t>25 1 7080</t>
  </si>
  <si>
    <t>07 0 0000</t>
  </si>
  <si>
    <t>17 0 0000</t>
  </si>
  <si>
    <t>13 2 7061</t>
  </si>
  <si>
    <t>03 1 7061</t>
  </si>
  <si>
    <t>Расходы городских и сельских поселений по софинансированию муниципальных программ</t>
  </si>
  <si>
    <t>Культура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</si>
  <si>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</si>
  <si>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</si>
  <si>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</si>
  <si>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</si>
  <si>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</si>
  <si>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</si>
  <si>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</si>
  <si>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</si>
  <si>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</si>
  <si>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</si>
  <si>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</si>
  <si>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</si>
  <si>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</si>
  <si>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</si>
  <si>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</si>
  <si>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</si>
  <si>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</si>
  <si>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</si>
  <si>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</si>
  <si>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</si>
  <si>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</si>
  <si>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</si>
  <si>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</si>
  <si>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</si>
  <si>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</si>
  <si>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</si>
  <si>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</si>
  <si>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</si>
  <si>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</si>
  <si>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</si>
  <si>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</si>
  <si>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</si>
  <si>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</si>
  <si>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</si>
  <si>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</si>
  <si>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</si>
  <si>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</si>
  <si>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</si>
  <si>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</si>
  <si>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к решению Совета депутатов</t>
  </si>
  <si>
    <t>12 1 7061</t>
  </si>
  <si>
    <t xml:space="preserve">Иные межбюджетные трансферты на реализацию мероприятий </t>
  </si>
  <si>
    <t>07 1 5604</t>
  </si>
  <si>
    <t>07 1 7060</t>
  </si>
  <si>
    <t>25 1 0240</t>
  </si>
  <si>
    <t>05 1 7061</t>
  </si>
  <si>
    <t>Расходы местного бюджета на софинансирование муниципальных программ</t>
  </si>
  <si>
    <t>12 4 7061</t>
  </si>
  <si>
    <t>12 1 5430</t>
  </si>
  <si>
    <t>1</t>
  </si>
  <si>
    <t>04 1 7061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</si>
  <si>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2014-2018 годы"</t>
  </si>
  <si>
    <t>Расходы на содержание главы муниципального образования</t>
  </si>
  <si>
    <t>Прочие мероприятия органов местного самоуправления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</si>
  <si>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"Развитие информационного общества и обеспечение деятельности  органов местного самоуправления".  </t>
    </r>
  </si>
  <si>
    <t>Муниципальная программа "Обеспечение экологической безопасности в городском  поселении Берёзово  на 2014-2020 годы"</t>
  </si>
  <si>
    <t>Реализация мероприятий муниципальной программы "Обеспечение экологической безопасности в городском поселении Берёзово на 2014-2020 годы".</t>
  </si>
  <si>
    <t>Реализация мероприятий подпрограммы " Озеленение территории городского поселения Берёзово"</t>
  </si>
  <si>
    <t>Реализация мероприятий подпрограммы " Энергоснабжение и содержание систем наружного освещения на территории городского поселения Беерёзово"</t>
  </si>
  <si>
    <r>
      <rPr>
        <sz val="11"/>
        <rFont val="Times New Roman"/>
        <family val="1"/>
        <charset val="204"/>
      </rPr>
      <t>Реализация мероприятий подпрограммы</t>
    </r>
    <r>
      <rPr>
        <i/>
        <sz val="11"/>
        <rFont val="Times New Roman"/>
        <family val="1"/>
        <charset val="204"/>
      </rPr>
      <t xml:space="preserve">" </t>
    </r>
    <r>
      <rPr>
        <sz val="11"/>
        <rFont val="Times New Roman"/>
        <family val="1"/>
        <charset val="204"/>
      </rPr>
      <t>Организация и содержание мест захоронения на территории городского поселения Берёзово"</t>
    </r>
  </si>
  <si>
    <t>Реализация мероприятий подпрограммы " Природоохранные мероприятия  на территории городского поселения Берёзово"</t>
  </si>
  <si>
    <t>Реализация мероприятий подпрограммы" Формирование  и содержание муниципального имущества на территории городского поселения Берёзово"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</si>
  <si>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</si>
  <si>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t>Приложение 3</t>
  </si>
  <si>
    <t>12 1 7060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</si>
  <si>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</t>
  </si>
  <si>
    <t>05 5 5471</t>
  </si>
  <si>
    <t>05 9 5471</t>
  </si>
  <si>
    <t>Закупка товаров, работ и услуг для государственных (муниципальных)  нужд</t>
  </si>
  <si>
    <t>Иные закупки товаров, работ и услуг для обеспечения  государственных (муниципальных) нужд</t>
  </si>
  <si>
    <t>Закупка товаров, работ и услуг для государственных (муниципальных)  нужд (праздники, печать)</t>
  </si>
  <si>
    <t>Закупка товаров, работ и  услуг для государственных (муниципальных)  нужд</t>
  </si>
  <si>
    <t>Пособия, компенсации и иные социальные выплаты гражданам, кроме публичных нормативных обязательств</t>
  </si>
  <si>
    <t>Мероприятия по организации отдыха и оздоровления детей</t>
  </si>
  <si>
    <t>03 1 2105</t>
  </si>
  <si>
    <t xml:space="preserve">Распределение бюджетных ассигнований по разделам, подразделам, целевым статьям (муниципальным программам городского поселения Берёзово и непрограммным направлениям деятельности), группам (группам и подгруппам) видов расходов классификации расходов бюджета городского поселения Берёзово на 2015 год </t>
  </si>
  <si>
    <t>Исполнение судебных актов</t>
  </si>
  <si>
    <t>от    2015    №</t>
  </si>
  <si>
    <t>Уточненный план на год</t>
  </si>
  <si>
    <t xml:space="preserve">Исполнение </t>
  </si>
  <si>
    <t>% исполнения</t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</si>
</sst>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_-* #,##0.00000_р_._-;\-* #,##0.00000_р_._-;_-* &quot;-&quot;?????_р_._-;_-@_-"/>
    <numFmt numFmtId="170" formatCode="#,##0.0000"/>
    <numFmt numFmtId="171" formatCode="000;;"/>
    <numFmt numFmtId="172" formatCode="0000"/>
    <numFmt numFmtId="173" formatCode="00;;"/>
    <numFmt numFmtId="174" formatCode="?"/>
    <numFmt numFmtId="175" formatCode="0.0"/>
    <numFmt numFmtId="176" formatCode="#,##0.0000000"/>
  </numFmts>
  <fonts count="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33">
    <xf numFmtId="0" fontId="0" fillId="0" borderId="0" xfId="0"/>
    <xf numFmtId="0" fontId="5" fillId="2" borderId="0" xfId="0" applyFont="1" applyFill="1"/>
    <xf numFmtId="168" fontId="5" fillId="2" borderId="0" xfId="0" applyNumberFormat="1" applyFont="1" applyFill="1"/>
    <xf numFmtId="43" fontId="5" fillId="2" borderId="0" xfId="0" applyNumberFormat="1" applyFont="1" applyFill="1"/>
    <xf numFmtId="43" fontId="5" fillId="2" borderId="0" xfId="2" applyFont="1" applyFill="1"/>
    <xf numFmtId="170" fontId="5" fillId="2" borderId="0" xfId="0" applyNumberFormat="1" applyFont="1" applyFill="1"/>
    <xf numFmtId="169" fontId="5" fillId="2" borderId="0" xfId="0" applyNumberFormat="1" applyFont="1" applyFill="1"/>
    <xf numFmtId="176" fontId="5" fillId="2" borderId="0" xfId="0" applyNumberFormat="1" applyFont="1" applyFill="1"/>
    <xf numFmtId="168" fontId="9" fillId="0" borderId="1" xfId="2" applyNumberFormat="1" applyFont="1" applyFill="1" applyBorder="1" applyAlignment="1">
      <alignment horizontal="center" vertical="center"/>
    </xf>
    <xf numFmtId="168" fontId="4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/>
    <xf numFmtId="171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7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wrapText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49" fontId="7" fillId="0" borderId="1" xfId="1" applyNumberFormat="1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172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vertical="center" wrapText="1"/>
    </xf>
    <xf numFmtId="165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>
      <alignment vertical="center" wrapText="1"/>
    </xf>
    <xf numFmtId="168" fontId="2" fillId="0" borderId="1" xfId="2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0" fontId="7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174" fontId="2" fillId="0" borderId="1" xfId="1" applyNumberFormat="1" applyFont="1" applyFill="1" applyBorder="1" applyAlignment="1">
      <alignment horizontal="left" vertical="center" wrapText="1"/>
    </xf>
    <xf numFmtId="174" fontId="4" fillId="0" borderId="1" xfId="1" applyNumberFormat="1" applyFont="1" applyFill="1" applyBorder="1" applyAlignment="1">
      <alignment horizontal="left" vertical="center" wrapText="1"/>
    </xf>
    <xf numFmtId="173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wrapText="1"/>
      <protection hidden="1"/>
    </xf>
    <xf numFmtId="172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49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168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72" fontId="7" fillId="0" borderId="1" xfId="1" applyNumberFormat="1" applyFont="1" applyFill="1" applyBorder="1" applyAlignment="1" applyProtection="1">
      <alignment vertical="center" wrapText="1"/>
      <protection hidden="1"/>
    </xf>
    <xf numFmtId="173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8" fontId="2" fillId="0" borderId="1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protection hidden="1"/>
    </xf>
    <xf numFmtId="173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2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9" fillId="0" borderId="3" xfId="0" applyNumberFormat="1" applyFont="1" applyFill="1" applyBorder="1" applyAlignment="1">
      <alignment vertical="center" wrapText="1"/>
    </xf>
    <xf numFmtId="168" fontId="2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/>
    </xf>
    <xf numFmtId="168" fontId="8" fillId="0" borderId="1" xfId="0" applyNumberFormat="1" applyFont="1" applyFill="1" applyBorder="1" applyAlignment="1">
      <alignment horizontal="center" vertical="center"/>
    </xf>
    <xf numFmtId="168" fontId="8" fillId="0" borderId="1" xfId="2" applyNumberFormat="1" applyFont="1" applyFill="1" applyBorder="1" applyAlignment="1">
      <alignment horizontal="center"/>
    </xf>
    <xf numFmtId="168" fontId="7" fillId="0" borderId="1" xfId="2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vertical="center" wrapText="1"/>
    </xf>
    <xf numFmtId="168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4" fillId="0" borderId="1" xfId="0" applyFont="1" applyFill="1" applyBorder="1"/>
    <xf numFmtId="168" fontId="2" fillId="0" borderId="1" xfId="0" applyNumberFormat="1" applyFont="1" applyFill="1" applyBorder="1" applyAlignment="1">
      <alignment horizontal="center"/>
    </xf>
    <xf numFmtId="175" fontId="11" fillId="0" borderId="1" xfId="0" applyNumberFormat="1" applyFont="1" applyFill="1" applyBorder="1" applyAlignment="1">
      <alignment horizontal="center" vertical="center" wrapText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0" xfId="0" applyFont="1" applyFill="1"/>
    <xf numFmtId="1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wrapText="1"/>
      <protection hidden="1"/>
    </xf>
    <xf numFmtId="168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0" applyNumberFormat="1" applyFont="1" applyFill="1" applyBorder="1" applyAlignment="1">
      <alignment horizontal="center" wrapText="1"/>
    </xf>
    <xf numFmtId="168" fontId="7" fillId="0" borderId="1" xfId="2" applyNumberFormat="1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/>
    <xf numFmtId="164" fontId="9" fillId="0" borderId="0" xfId="2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justify"/>
    </xf>
    <xf numFmtId="171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3"/>
  <sheetViews>
    <sheetView tabSelected="1" topLeftCell="A228" workbookViewId="0">
      <selection sqref="A1:H231"/>
    </sheetView>
  </sheetViews>
  <sheetFormatPr defaultRowHeight="15"/>
  <cols>
    <col min="1" max="1" width="45.42578125" style="1" customWidth="1"/>
    <col min="2" max="2" width="13.42578125" style="1" customWidth="1"/>
    <col min="3" max="3" width="8.28515625" style="1" customWidth="1"/>
    <col min="4" max="4" width="11.85546875" style="1" customWidth="1"/>
    <col min="5" max="5" width="9.28515625" style="1" customWidth="1"/>
    <col min="6" max="6" width="15" style="1" customWidth="1"/>
    <col min="7" max="7" width="13.140625" style="1" customWidth="1"/>
    <col min="8" max="8" width="13.7109375" style="1" customWidth="1"/>
    <col min="9" max="16384" width="9.140625" style="1"/>
  </cols>
  <sheetData>
    <row r="1" spans="1:8" ht="15.75">
      <c r="A1" s="127"/>
      <c r="B1" s="127"/>
      <c r="C1" s="127"/>
      <c r="D1" s="127"/>
      <c r="E1" s="127"/>
      <c r="F1" s="127"/>
      <c r="G1" s="127"/>
      <c r="H1" s="128" t="s">
        <v>191</v>
      </c>
    </row>
    <row r="2" spans="1:8" ht="15.75">
      <c r="A2" s="127"/>
      <c r="B2" s="127"/>
      <c r="C2" s="127"/>
      <c r="D2" s="127"/>
      <c r="E2" s="127"/>
      <c r="F2" s="127"/>
      <c r="G2" s="127"/>
      <c r="H2" s="128" t="s">
        <v>167</v>
      </c>
    </row>
    <row r="3" spans="1:8" ht="15.75">
      <c r="A3" s="127"/>
      <c r="B3" s="127"/>
      <c r="C3" s="127"/>
      <c r="D3" s="127"/>
      <c r="E3" s="127"/>
      <c r="F3" s="127"/>
      <c r="G3" s="127"/>
      <c r="H3" s="128" t="s">
        <v>0</v>
      </c>
    </row>
    <row r="4" spans="1:8" ht="15.75">
      <c r="A4" s="127"/>
      <c r="B4" s="127"/>
      <c r="C4" s="127"/>
      <c r="D4" s="127"/>
      <c r="E4" s="127"/>
      <c r="F4" s="127"/>
      <c r="G4" s="127"/>
      <c r="H4" s="128" t="s">
        <v>205</v>
      </c>
    </row>
    <row r="5" spans="1:8" ht="15.75">
      <c r="A5" s="127"/>
      <c r="B5" s="127"/>
      <c r="C5" s="127"/>
      <c r="D5" s="127"/>
      <c r="E5" s="127"/>
      <c r="F5" s="127"/>
      <c r="G5" s="127"/>
      <c r="H5" s="128"/>
    </row>
    <row r="6" spans="1:8" ht="54.75" customHeight="1">
      <c r="A6" s="132" t="s">
        <v>203</v>
      </c>
      <c r="B6" s="132"/>
      <c r="C6" s="132"/>
      <c r="D6" s="132"/>
      <c r="E6" s="132"/>
      <c r="F6" s="132"/>
      <c r="G6" s="132"/>
      <c r="H6" s="132"/>
    </row>
    <row r="7" spans="1:8">
      <c r="A7" s="127"/>
      <c r="B7" s="127"/>
      <c r="C7" s="127"/>
      <c r="D7" s="127"/>
      <c r="E7" s="127"/>
      <c r="F7" s="127"/>
      <c r="G7" s="127"/>
      <c r="H7" s="129" t="s">
        <v>1</v>
      </c>
    </row>
    <row r="8" spans="1:8" ht="31.5" customHeight="1">
      <c r="A8" s="67" t="s">
        <v>2</v>
      </c>
      <c r="B8" s="67" t="s">
        <v>63</v>
      </c>
      <c r="C8" s="67" t="s">
        <v>64</v>
      </c>
      <c r="D8" s="67" t="s">
        <v>3</v>
      </c>
      <c r="E8" s="67" t="s">
        <v>15</v>
      </c>
      <c r="F8" s="125" t="s">
        <v>206</v>
      </c>
      <c r="G8" s="116" t="s">
        <v>207</v>
      </c>
      <c r="H8" s="116" t="s">
        <v>208</v>
      </c>
    </row>
    <row r="9" spans="1:8">
      <c r="A9" s="68" t="s">
        <v>4</v>
      </c>
      <c r="B9" s="69" t="s">
        <v>177</v>
      </c>
      <c r="C9" s="69" t="s">
        <v>45</v>
      </c>
      <c r="D9" s="68">
        <v>3</v>
      </c>
      <c r="E9" s="68">
        <v>4</v>
      </c>
      <c r="F9" s="70">
        <v>5</v>
      </c>
      <c r="G9" s="100">
        <v>6</v>
      </c>
      <c r="H9" s="100">
        <v>7</v>
      </c>
    </row>
    <row r="10" spans="1:8">
      <c r="A10" s="71" t="s">
        <v>43</v>
      </c>
      <c r="B10" s="30" t="s">
        <v>46</v>
      </c>
      <c r="C10" s="30" t="s">
        <v>48</v>
      </c>
      <c r="D10" s="20" t="s">
        <v>111</v>
      </c>
      <c r="E10" s="20">
        <v>0</v>
      </c>
      <c r="F10" s="72">
        <f>F11+F17+F28+F34</f>
        <v>42214.3</v>
      </c>
      <c r="G10" s="72">
        <f t="shared" ref="G10" si="0">G11+G17+G28+G34</f>
        <v>19688.3</v>
      </c>
      <c r="H10" s="72">
        <f>G10/F10*100</f>
        <v>46.638935147568475</v>
      </c>
    </row>
    <row r="11" spans="1:8" ht="45">
      <c r="A11" s="73" t="s">
        <v>44</v>
      </c>
      <c r="B11" s="26" t="s">
        <v>46</v>
      </c>
      <c r="C11" s="26" t="s">
        <v>47</v>
      </c>
      <c r="D11" s="74" t="s">
        <v>111</v>
      </c>
      <c r="E11" s="12">
        <v>0</v>
      </c>
      <c r="F11" s="75">
        <f t="shared" ref="F11:G15" si="1">F12</f>
        <v>1910.7</v>
      </c>
      <c r="G11" s="75">
        <f t="shared" si="1"/>
        <v>590.79999999999995</v>
      </c>
      <c r="H11" s="75">
        <f>G11/F11*100</f>
        <v>30.920605013869256</v>
      </c>
    </row>
    <row r="12" spans="1:8" ht="57.75">
      <c r="A12" s="76" t="s">
        <v>11</v>
      </c>
      <c r="B12" s="32" t="s">
        <v>46</v>
      </c>
      <c r="C12" s="32" t="s">
        <v>47</v>
      </c>
      <c r="D12" s="24" t="s">
        <v>54</v>
      </c>
      <c r="E12" s="12">
        <v>0</v>
      </c>
      <c r="F12" s="18">
        <f t="shared" si="1"/>
        <v>1910.7</v>
      </c>
      <c r="G12" s="18">
        <f t="shared" si="1"/>
        <v>590.79999999999995</v>
      </c>
      <c r="H12" s="117">
        <f t="shared" ref="H12:H75" si="2">G12/F12*100</f>
        <v>30.920605013869256</v>
      </c>
    </row>
    <row r="13" spans="1:8" ht="45">
      <c r="A13" s="27" t="s">
        <v>51</v>
      </c>
      <c r="B13" s="26" t="s">
        <v>46</v>
      </c>
      <c r="C13" s="26" t="s">
        <v>47</v>
      </c>
      <c r="D13" s="12" t="s">
        <v>55</v>
      </c>
      <c r="E13" s="12">
        <v>0</v>
      </c>
      <c r="F13" s="17">
        <f t="shared" si="1"/>
        <v>1910.7</v>
      </c>
      <c r="G13" s="17">
        <f t="shared" si="1"/>
        <v>590.79999999999995</v>
      </c>
      <c r="H13" s="75">
        <f t="shared" si="2"/>
        <v>30.920605013869256</v>
      </c>
    </row>
    <row r="14" spans="1:8" ht="30">
      <c r="A14" s="47" t="s">
        <v>180</v>
      </c>
      <c r="B14" s="30" t="s">
        <v>46</v>
      </c>
      <c r="C14" s="30" t="s">
        <v>47</v>
      </c>
      <c r="D14" s="53" t="s">
        <v>56</v>
      </c>
      <c r="E14" s="12">
        <v>0</v>
      </c>
      <c r="F14" s="16">
        <f t="shared" si="1"/>
        <v>1910.7</v>
      </c>
      <c r="G14" s="16">
        <f t="shared" si="1"/>
        <v>590.79999999999995</v>
      </c>
      <c r="H14" s="72">
        <f t="shared" si="2"/>
        <v>30.920605013869256</v>
      </c>
    </row>
    <row r="15" spans="1:8" ht="90">
      <c r="A15" s="28" t="s">
        <v>17</v>
      </c>
      <c r="B15" s="26" t="s">
        <v>46</v>
      </c>
      <c r="C15" s="26" t="s">
        <v>47</v>
      </c>
      <c r="D15" s="42" t="s">
        <v>56</v>
      </c>
      <c r="E15" s="11" t="s">
        <v>49</v>
      </c>
      <c r="F15" s="17">
        <f>F16</f>
        <v>1910.7</v>
      </c>
      <c r="G15" s="17">
        <f t="shared" si="1"/>
        <v>590.79999999999995</v>
      </c>
      <c r="H15" s="75">
        <f t="shared" si="2"/>
        <v>30.920605013869256</v>
      </c>
    </row>
    <row r="16" spans="1:8" ht="30">
      <c r="A16" s="28" t="s">
        <v>28</v>
      </c>
      <c r="B16" s="26" t="s">
        <v>46</v>
      </c>
      <c r="C16" s="26" t="s">
        <v>47</v>
      </c>
      <c r="D16" s="42" t="s">
        <v>56</v>
      </c>
      <c r="E16" s="11" t="s">
        <v>50</v>
      </c>
      <c r="F16" s="17">
        <v>1910.7</v>
      </c>
      <c r="G16" s="17">
        <v>590.79999999999995</v>
      </c>
      <c r="H16" s="75">
        <f t="shared" si="2"/>
        <v>30.920605013869256</v>
      </c>
    </row>
    <row r="17" spans="1:8" ht="75">
      <c r="A17" s="77" t="s">
        <v>52</v>
      </c>
      <c r="B17" s="78">
        <v>1</v>
      </c>
      <c r="C17" s="78">
        <v>4</v>
      </c>
      <c r="D17" s="74" t="s">
        <v>111</v>
      </c>
      <c r="E17" s="12">
        <v>0</v>
      </c>
      <c r="F17" s="16">
        <f t="shared" ref="F17:G18" si="3">F18</f>
        <v>25228.499999999996</v>
      </c>
      <c r="G17" s="16">
        <f t="shared" si="3"/>
        <v>11778.5</v>
      </c>
      <c r="H17" s="72">
        <f t="shared" si="2"/>
        <v>46.68727827655232</v>
      </c>
    </row>
    <row r="18" spans="1:8" ht="57.75">
      <c r="A18" s="76" t="s">
        <v>11</v>
      </c>
      <c r="B18" s="32" t="s">
        <v>46</v>
      </c>
      <c r="C18" s="32" t="s">
        <v>53</v>
      </c>
      <c r="D18" s="24" t="s">
        <v>54</v>
      </c>
      <c r="E18" s="24">
        <v>0</v>
      </c>
      <c r="F18" s="18">
        <f t="shared" si="3"/>
        <v>25228.499999999996</v>
      </c>
      <c r="G18" s="18">
        <f t="shared" si="3"/>
        <v>11778.5</v>
      </c>
      <c r="H18" s="117">
        <f t="shared" si="2"/>
        <v>46.68727827655232</v>
      </c>
    </row>
    <row r="19" spans="1:8" ht="45">
      <c r="A19" s="27" t="s">
        <v>51</v>
      </c>
      <c r="B19" s="26" t="s">
        <v>46</v>
      </c>
      <c r="C19" s="26" t="s">
        <v>53</v>
      </c>
      <c r="D19" s="12" t="s">
        <v>55</v>
      </c>
      <c r="E19" s="12">
        <v>0</v>
      </c>
      <c r="F19" s="17">
        <f>F20+F25</f>
        <v>25228.499999999996</v>
      </c>
      <c r="G19" s="17">
        <f t="shared" ref="G19" si="4">G20+G25</f>
        <v>11778.5</v>
      </c>
      <c r="H19" s="75">
        <f t="shared" si="2"/>
        <v>46.68727827655232</v>
      </c>
    </row>
    <row r="20" spans="1:8" ht="30">
      <c r="A20" s="79" t="s">
        <v>40</v>
      </c>
      <c r="B20" s="30" t="s">
        <v>46</v>
      </c>
      <c r="C20" s="30" t="s">
        <v>53</v>
      </c>
      <c r="D20" s="80" t="s">
        <v>57</v>
      </c>
      <c r="E20" s="12">
        <v>0</v>
      </c>
      <c r="F20" s="16">
        <f>F21+F23</f>
        <v>24492.399999999998</v>
      </c>
      <c r="G20" s="16">
        <f>G21+G23</f>
        <v>11042.4</v>
      </c>
      <c r="H20" s="75">
        <f t="shared" si="2"/>
        <v>45.085005961032813</v>
      </c>
    </row>
    <row r="21" spans="1:8" ht="90">
      <c r="A21" s="35" t="s">
        <v>17</v>
      </c>
      <c r="B21" s="30" t="s">
        <v>46</v>
      </c>
      <c r="C21" s="30" t="s">
        <v>53</v>
      </c>
      <c r="D21" s="80" t="s">
        <v>57</v>
      </c>
      <c r="E21" s="20">
        <v>100</v>
      </c>
      <c r="F21" s="16">
        <f>F22</f>
        <v>24417.599999999999</v>
      </c>
      <c r="G21" s="16">
        <f>G22</f>
        <v>10986.199999999999</v>
      </c>
      <c r="H21" s="72">
        <f t="shared" si="2"/>
        <v>44.992955900661819</v>
      </c>
    </row>
    <row r="22" spans="1:8" ht="30">
      <c r="A22" s="36" t="s">
        <v>28</v>
      </c>
      <c r="B22" s="26" t="s">
        <v>46</v>
      </c>
      <c r="C22" s="26" t="s">
        <v>53</v>
      </c>
      <c r="D22" s="63" t="s">
        <v>57</v>
      </c>
      <c r="E22" s="12">
        <v>120</v>
      </c>
      <c r="F22" s="17">
        <v>24417.599999999999</v>
      </c>
      <c r="G22" s="17">
        <f>10890.9+95.3</f>
        <v>10986.199999999999</v>
      </c>
      <c r="H22" s="75">
        <f t="shared" si="2"/>
        <v>44.992955900661819</v>
      </c>
    </row>
    <row r="23" spans="1:8" ht="30">
      <c r="A23" s="47" t="s">
        <v>196</v>
      </c>
      <c r="B23" s="30" t="s">
        <v>46</v>
      </c>
      <c r="C23" s="30" t="s">
        <v>53</v>
      </c>
      <c r="D23" s="80" t="s">
        <v>57</v>
      </c>
      <c r="E23" s="20">
        <v>200</v>
      </c>
      <c r="F23" s="13">
        <f>F24</f>
        <v>74.8</v>
      </c>
      <c r="G23" s="13">
        <f>G24</f>
        <v>56.2</v>
      </c>
      <c r="H23" s="72">
        <f t="shared" si="2"/>
        <v>75.133689839572199</v>
      </c>
    </row>
    <row r="24" spans="1:8" ht="45">
      <c r="A24" s="27" t="s">
        <v>197</v>
      </c>
      <c r="B24" s="26" t="s">
        <v>46</v>
      </c>
      <c r="C24" s="26" t="s">
        <v>53</v>
      </c>
      <c r="D24" s="63" t="s">
        <v>57</v>
      </c>
      <c r="E24" s="12">
        <v>240</v>
      </c>
      <c r="F24" s="13">
        <v>74.8</v>
      </c>
      <c r="G24" s="8">
        <v>56.2</v>
      </c>
      <c r="H24" s="75">
        <f t="shared" si="2"/>
        <v>75.133689839572199</v>
      </c>
    </row>
    <row r="25" spans="1:8" ht="31.5">
      <c r="A25" s="101" t="s">
        <v>181</v>
      </c>
      <c r="B25" s="26" t="s">
        <v>46</v>
      </c>
      <c r="C25" s="26" t="s">
        <v>53</v>
      </c>
      <c r="D25" s="63" t="s">
        <v>172</v>
      </c>
      <c r="E25" s="12">
        <v>0</v>
      </c>
      <c r="F25" s="13">
        <f>F26</f>
        <v>736.1</v>
      </c>
      <c r="G25" s="13">
        <f t="shared" ref="G25:G26" si="5">G26</f>
        <v>736.1</v>
      </c>
      <c r="H25" s="75">
        <f t="shared" si="2"/>
        <v>100</v>
      </c>
    </row>
    <row r="26" spans="1:8" ht="32.25" customHeight="1">
      <c r="A26" s="98" t="s">
        <v>196</v>
      </c>
      <c r="B26" s="26" t="s">
        <v>46</v>
      </c>
      <c r="C26" s="26" t="s">
        <v>53</v>
      </c>
      <c r="D26" s="63" t="s">
        <v>172</v>
      </c>
      <c r="E26" s="20">
        <v>200</v>
      </c>
      <c r="F26" s="13">
        <f>F27</f>
        <v>736.1</v>
      </c>
      <c r="G26" s="13">
        <f t="shared" si="5"/>
        <v>736.1</v>
      </c>
      <c r="H26" s="72">
        <f t="shared" si="2"/>
        <v>100</v>
      </c>
    </row>
    <row r="27" spans="1:8" ht="47.25">
      <c r="A27" s="99" t="s">
        <v>197</v>
      </c>
      <c r="B27" s="26" t="s">
        <v>46</v>
      </c>
      <c r="C27" s="26" t="s">
        <v>53</v>
      </c>
      <c r="D27" s="63" t="s">
        <v>172</v>
      </c>
      <c r="E27" s="12">
        <v>240</v>
      </c>
      <c r="F27" s="8">
        <v>736.1</v>
      </c>
      <c r="G27" s="8">
        <v>736.1</v>
      </c>
      <c r="H27" s="75">
        <f t="shared" si="2"/>
        <v>100</v>
      </c>
    </row>
    <row r="28" spans="1:8">
      <c r="A28" s="47" t="s">
        <v>58</v>
      </c>
      <c r="B28" s="78">
        <v>1</v>
      </c>
      <c r="C28" s="78">
        <v>11</v>
      </c>
      <c r="D28" s="53" t="s">
        <v>111</v>
      </c>
      <c r="E28" s="20">
        <v>0</v>
      </c>
      <c r="F28" s="13">
        <f t="shared" ref="F28:G32" si="6">F29</f>
        <v>300</v>
      </c>
      <c r="G28" s="13">
        <f t="shared" si="6"/>
        <v>0</v>
      </c>
      <c r="H28" s="75">
        <f t="shared" si="2"/>
        <v>0</v>
      </c>
    </row>
    <row r="29" spans="1:8" ht="72">
      <c r="A29" s="22" t="s">
        <v>5</v>
      </c>
      <c r="B29" s="62">
        <v>1</v>
      </c>
      <c r="C29" s="62">
        <v>11</v>
      </c>
      <c r="D29" s="42" t="s">
        <v>72</v>
      </c>
      <c r="E29" s="12">
        <v>0</v>
      </c>
      <c r="F29" s="14">
        <f t="shared" si="6"/>
        <v>300</v>
      </c>
      <c r="G29" s="14">
        <f t="shared" si="6"/>
        <v>0</v>
      </c>
      <c r="H29" s="75">
        <f t="shared" si="2"/>
        <v>0</v>
      </c>
    </row>
    <row r="30" spans="1:8" ht="60">
      <c r="A30" s="27" t="s">
        <v>71</v>
      </c>
      <c r="B30" s="62">
        <v>1</v>
      </c>
      <c r="C30" s="62">
        <v>11</v>
      </c>
      <c r="D30" s="42" t="s">
        <v>113</v>
      </c>
      <c r="E30" s="12">
        <v>0</v>
      </c>
      <c r="F30" s="14">
        <f t="shared" si="6"/>
        <v>300</v>
      </c>
      <c r="G30" s="14">
        <f t="shared" si="6"/>
        <v>0</v>
      </c>
      <c r="H30" s="75">
        <f t="shared" si="2"/>
        <v>0</v>
      </c>
    </row>
    <row r="31" spans="1:8">
      <c r="A31" s="81" t="s">
        <v>161</v>
      </c>
      <c r="B31" s="62">
        <v>1</v>
      </c>
      <c r="C31" s="62">
        <v>11</v>
      </c>
      <c r="D31" s="42" t="s">
        <v>128</v>
      </c>
      <c r="E31" s="20">
        <v>0</v>
      </c>
      <c r="F31" s="14">
        <f t="shared" si="6"/>
        <v>300</v>
      </c>
      <c r="G31" s="14">
        <f t="shared" si="6"/>
        <v>0</v>
      </c>
      <c r="H31" s="75">
        <f t="shared" si="2"/>
        <v>0</v>
      </c>
    </row>
    <row r="32" spans="1:8">
      <c r="A32" s="28" t="s">
        <v>20</v>
      </c>
      <c r="B32" s="62">
        <v>1</v>
      </c>
      <c r="C32" s="62">
        <v>11</v>
      </c>
      <c r="D32" s="42" t="s">
        <v>128</v>
      </c>
      <c r="E32" s="11" t="s">
        <v>23</v>
      </c>
      <c r="F32" s="14">
        <f t="shared" si="6"/>
        <v>300</v>
      </c>
      <c r="G32" s="14">
        <f t="shared" si="6"/>
        <v>0</v>
      </c>
      <c r="H32" s="75">
        <f t="shared" si="2"/>
        <v>0</v>
      </c>
    </row>
    <row r="33" spans="1:8">
      <c r="A33" s="28" t="s">
        <v>59</v>
      </c>
      <c r="B33" s="62">
        <v>1</v>
      </c>
      <c r="C33" s="62">
        <v>11</v>
      </c>
      <c r="D33" s="42" t="s">
        <v>128</v>
      </c>
      <c r="E33" s="11" t="s">
        <v>60</v>
      </c>
      <c r="F33" s="14">
        <v>300</v>
      </c>
      <c r="G33" s="14"/>
      <c r="H33" s="75">
        <f t="shared" si="2"/>
        <v>0</v>
      </c>
    </row>
    <row r="34" spans="1:8">
      <c r="A34" s="47" t="s">
        <v>61</v>
      </c>
      <c r="B34" s="78">
        <v>1</v>
      </c>
      <c r="C34" s="78">
        <v>13</v>
      </c>
      <c r="D34" s="80" t="s">
        <v>112</v>
      </c>
      <c r="E34" s="20">
        <v>0</v>
      </c>
      <c r="F34" s="13">
        <f>F35</f>
        <v>14775.100000000002</v>
      </c>
      <c r="G34" s="13">
        <f>G35</f>
        <v>7319</v>
      </c>
      <c r="H34" s="75">
        <f t="shared" si="2"/>
        <v>49.536043749280879</v>
      </c>
    </row>
    <row r="35" spans="1:8" ht="57.75">
      <c r="A35" s="76" t="s">
        <v>11</v>
      </c>
      <c r="B35" s="78">
        <v>1</v>
      </c>
      <c r="C35" s="78">
        <v>13</v>
      </c>
      <c r="D35" s="24" t="s">
        <v>54</v>
      </c>
      <c r="E35" s="12">
        <v>0</v>
      </c>
      <c r="F35" s="19">
        <f>F36+F46+F53</f>
        <v>14775.100000000002</v>
      </c>
      <c r="G35" s="19">
        <f>G36+G46+G53</f>
        <v>7319</v>
      </c>
      <c r="H35" s="117">
        <f t="shared" si="2"/>
        <v>49.536043749280879</v>
      </c>
    </row>
    <row r="36" spans="1:8" ht="45">
      <c r="A36" s="27" t="s">
        <v>162</v>
      </c>
      <c r="B36" s="78">
        <v>1</v>
      </c>
      <c r="C36" s="78">
        <v>13</v>
      </c>
      <c r="D36" s="12" t="s">
        <v>55</v>
      </c>
      <c r="E36" s="12">
        <v>0</v>
      </c>
      <c r="F36" s="14">
        <f>F37</f>
        <v>12170.500000000002</v>
      </c>
      <c r="G36" s="14">
        <f>G37</f>
        <v>5921.7</v>
      </c>
      <c r="H36" s="75">
        <f t="shared" si="2"/>
        <v>48.656176821001594</v>
      </c>
    </row>
    <row r="37" spans="1:8" ht="94.5">
      <c r="A37" s="99" t="s">
        <v>154</v>
      </c>
      <c r="B37" s="78">
        <v>1</v>
      </c>
      <c r="C37" s="78">
        <v>13</v>
      </c>
      <c r="D37" s="80" t="s">
        <v>62</v>
      </c>
      <c r="E37" s="12">
        <v>0</v>
      </c>
      <c r="F37" s="14">
        <f>F38+F41+F45+F43</f>
        <v>12170.500000000002</v>
      </c>
      <c r="G37" s="14">
        <f>G38+G41+G45+G43</f>
        <v>5921.7</v>
      </c>
      <c r="H37" s="75">
        <f t="shared" si="2"/>
        <v>48.656176821001594</v>
      </c>
    </row>
    <row r="38" spans="1:8" ht="90">
      <c r="A38" s="35" t="s">
        <v>17</v>
      </c>
      <c r="B38" s="78">
        <v>1</v>
      </c>
      <c r="C38" s="78">
        <v>13</v>
      </c>
      <c r="D38" s="80" t="s">
        <v>62</v>
      </c>
      <c r="E38" s="20">
        <v>100</v>
      </c>
      <c r="F38" s="13">
        <f>F39+F40</f>
        <v>10045.1</v>
      </c>
      <c r="G38" s="13">
        <f>G39+G40</f>
        <v>4396.7</v>
      </c>
      <c r="H38" s="72">
        <f t="shared" si="2"/>
        <v>43.769599108022817</v>
      </c>
    </row>
    <row r="39" spans="1:8" ht="30">
      <c r="A39" s="36" t="s">
        <v>18</v>
      </c>
      <c r="B39" s="78">
        <v>1</v>
      </c>
      <c r="C39" s="78">
        <v>13</v>
      </c>
      <c r="D39" s="63" t="s">
        <v>62</v>
      </c>
      <c r="E39" s="12">
        <v>110</v>
      </c>
      <c r="F39" s="14">
        <v>9650</v>
      </c>
      <c r="G39" s="14">
        <v>4214.8</v>
      </c>
      <c r="H39" s="75">
        <f t="shared" si="2"/>
        <v>43.676683937823832</v>
      </c>
    </row>
    <row r="40" spans="1:8" ht="30">
      <c r="A40" s="28" t="s">
        <v>28</v>
      </c>
      <c r="B40" s="78">
        <v>1</v>
      </c>
      <c r="C40" s="78">
        <v>13</v>
      </c>
      <c r="D40" s="63" t="s">
        <v>62</v>
      </c>
      <c r="E40" s="12">
        <v>110</v>
      </c>
      <c r="F40" s="14">
        <v>395.1</v>
      </c>
      <c r="G40" s="14">
        <v>181.9</v>
      </c>
      <c r="H40" s="75">
        <f t="shared" si="2"/>
        <v>46.038977474057205</v>
      </c>
    </row>
    <row r="41" spans="1:8" ht="30">
      <c r="A41" s="47" t="s">
        <v>196</v>
      </c>
      <c r="B41" s="78">
        <v>1</v>
      </c>
      <c r="C41" s="78">
        <v>13</v>
      </c>
      <c r="D41" s="80" t="s">
        <v>62</v>
      </c>
      <c r="E41" s="20">
        <v>200</v>
      </c>
      <c r="F41" s="13">
        <f>F42</f>
        <v>1967.7</v>
      </c>
      <c r="G41" s="13">
        <f>G42</f>
        <v>1370.3</v>
      </c>
      <c r="H41" s="72">
        <f t="shared" si="2"/>
        <v>69.639680845657352</v>
      </c>
    </row>
    <row r="42" spans="1:8" ht="45">
      <c r="A42" s="36" t="s">
        <v>108</v>
      </c>
      <c r="B42" s="78">
        <v>1</v>
      </c>
      <c r="C42" s="78">
        <v>13</v>
      </c>
      <c r="D42" s="63" t="s">
        <v>62</v>
      </c>
      <c r="E42" s="12">
        <v>240</v>
      </c>
      <c r="F42" s="14">
        <v>1967.7</v>
      </c>
      <c r="G42" s="14">
        <v>1370.3</v>
      </c>
      <c r="H42" s="75">
        <f t="shared" si="2"/>
        <v>69.639680845657352</v>
      </c>
    </row>
    <row r="43" spans="1:8">
      <c r="A43" s="28" t="s">
        <v>20</v>
      </c>
      <c r="B43" s="78">
        <v>1</v>
      </c>
      <c r="C43" s="78">
        <v>13</v>
      </c>
      <c r="D43" s="63" t="s">
        <v>62</v>
      </c>
      <c r="E43" s="12">
        <v>800</v>
      </c>
      <c r="F43" s="14">
        <f>F44</f>
        <v>3</v>
      </c>
      <c r="G43" s="14">
        <f t="shared" ref="G43" si="7">G44</f>
        <v>0</v>
      </c>
      <c r="H43" s="75">
        <f t="shared" si="2"/>
        <v>0</v>
      </c>
    </row>
    <row r="44" spans="1:8" ht="15.75">
      <c r="A44" s="130" t="s">
        <v>204</v>
      </c>
      <c r="B44" s="78">
        <v>1</v>
      </c>
      <c r="C44" s="78">
        <v>13</v>
      </c>
      <c r="D44" s="63" t="s">
        <v>62</v>
      </c>
      <c r="E44" s="12">
        <v>830</v>
      </c>
      <c r="F44" s="14">
        <v>3</v>
      </c>
      <c r="G44" s="14"/>
      <c r="H44" s="75">
        <f t="shared" si="2"/>
        <v>0</v>
      </c>
    </row>
    <row r="45" spans="1:8">
      <c r="A45" s="28" t="s">
        <v>21</v>
      </c>
      <c r="B45" s="78">
        <v>1</v>
      </c>
      <c r="C45" s="78">
        <v>13</v>
      </c>
      <c r="D45" s="63" t="s">
        <v>62</v>
      </c>
      <c r="E45" s="12">
        <v>850</v>
      </c>
      <c r="F45" s="14">
        <v>154.69999999999999</v>
      </c>
      <c r="G45" s="14">
        <v>154.69999999999999</v>
      </c>
      <c r="H45" s="75">
        <f t="shared" si="2"/>
        <v>100</v>
      </c>
    </row>
    <row r="46" spans="1:8" ht="30">
      <c r="A46" s="57" t="s">
        <v>181</v>
      </c>
      <c r="B46" s="78">
        <v>1</v>
      </c>
      <c r="C46" s="78">
        <v>13</v>
      </c>
      <c r="D46" s="80" t="s">
        <v>172</v>
      </c>
      <c r="E46" s="12">
        <v>0</v>
      </c>
      <c r="F46" s="17">
        <f>F47+F51+F50</f>
        <v>1658.7</v>
      </c>
      <c r="G46" s="17">
        <f>G47+G51+G50</f>
        <v>710.2</v>
      </c>
      <c r="H46" s="75">
        <f t="shared" si="2"/>
        <v>42.816663652257795</v>
      </c>
    </row>
    <row r="47" spans="1:8" ht="90">
      <c r="A47" s="35" t="s">
        <v>17</v>
      </c>
      <c r="B47" s="78">
        <v>1</v>
      </c>
      <c r="C47" s="78">
        <v>13</v>
      </c>
      <c r="D47" s="80" t="s">
        <v>172</v>
      </c>
      <c r="E47" s="56">
        <v>100</v>
      </c>
      <c r="F47" s="16">
        <f>F48</f>
        <v>895.3</v>
      </c>
      <c r="G47" s="16">
        <f>G48</f>
        <v>508.4</v>
      </c>
      <c r="H47" s="72">
        <f t="shared" si="2"/>
        <v>56.785435049704013</v>
      </c>
    </row>
    <row r="48" spans="1:8" ht="30">
      <c r="A48" s="28" t="s">
        <v>28</v>
      </c>
      <c r="B48" s="78">
        <v>1</v>
      </c>
      <c r="C48" s="78">
        <v>13</v>
      </c>
      <c r="D48" s="80" t="s">
        <v>172</v>
      </c>
      <c r="E48" s="43">
        <v>120</v>
      </c>
      <c r="F48" s="17">
        <v>895.3</v>
      </c>
      <c r="G48" s="17">
        <v>508.4</v>
      </c>
      <c r="H48" s="75">
        <f t="shared" si="2"/>
        <v>56.785435049704013</v>
      </c>
    </row>
    <row r="49" spans="1:8" ht="30">
      <c r="A49" s="47" t="s">
        <v>196</v>
      </c>
      <c r="B49" s="78">
        <v>1</v>
      </c>
      <c r="C49" s="78">
        <v>13</v>
      </c>
      <c r="D49" s="80" t="s">
        <v>172</v>
      </c>
      <c r="E49" s="43">
        <v>200</v>
      </c>
      <c r="F49" s="17">
        <f>F50</f>
        <v>540</v>
      </c>
      <c r="G49" s="17">
        <f t="shared" ref="G49" si="8">G50</f>
        <v>0</v>
      </c>
      <c r="H49" s="72">
        <f t="shared" si="2"/>
        <v>0</v>
      </c>
    </row>
    <row r="50" spans="1:8" ht="33" customHeight="1">
      <c r="A50" s="36" t="s">
        <v>108</v>
      </c>
      <c r="B50" s="78">
        <v>1</v>
      </c>
      <c r="C50" s="78">
        <v>13</v>
      </c>
      <c r="D50" s="80" t="s">
        <v>172</v>
      </c>
      <c r="E50" s="43">
        <v>240</v>
      </c>
      <c r="F50" s="17">
        <v>540</v>
      </c>
      <c r="G50" s="17"/>
      <c r="H50" s="75">
        <f t="shared" si="2"/>
        <v>0</v>
      </c>
    </row>
    <row r="51" spans="1:8">
      <c r="A51" s="28" t="s">
        <v>20</v>
      </c>
      <c r="B51" s="78">
        <v>1</v>
      </c>
      <c r="C51" s="78">
        <v>13</v>
      </c>
      <c r="D51" s="80" t="s">
        <v>172</v>
      </c>
      <c r="E51" s="21">
        <v>800</v>
      </c>
      <c r="F51" s="16">
        <f>F52</f>
        <v>223.4</v>
      </c>
      <c r="G51" s="16">
        <f>G52</f>
        <v>201.8</v>
      </c>
      <c r="H51" s="75">
        <f t="shared" si="2"/>
        <v>90.331244404655337</v>
      </c>
    </row>
    <row r="52" spans="1:8">
      <c r="A52" s="28" t="s">
        <v>21</v>
      </c>
      <c r="B52" s="78">
        <v>1</v>
      </c>
      <c r="C52" s="78">
        <v>13</v>
      </c>
      <c r="D52" s="80" t="s">
        <v>172</v>
      </c>
      <c r="E52" s="11">
        <v>850</v>
      </c>
      <c r="F52" s="17">
        <v>223.4</v>
      </c>
      <c r="G52" s="17">
        <v>201.8</v>
      </c>
      <c r="H52" s="75">
        <f t="shared" si="2"/>
        <v>90.331244404655337</v>
      </c>
    </row>
    <row r="53" spans="1:8" ht="60">
      <c r="A53" s="57" t="s">
        <v>65</v>
      </c>
      <c r="B53" s="78">
        <v>1</v>
      </c>
      <c r="C53" s="78">
        <v>13</v>
      </c>
      <c r="D53" s="80" t="s">
        <v>129</v>
      </c>
      <c r="E53" s="12">
        <v>0</v>
      </c>
      <c r="F53" s="17">
        <f t="shared" ref="F53:G54" si="9">F54</f>
        <v>945.9</v>
      </c>
      <c r="G53" s="17">
        <f t="shared" si="9"/>
        <v>687.1</v>
      </c>
      <c r="H53" s="75">
        <f t="shared" si="2"/>
        <v>72.639813933819639</v>
      </c>
    </row>
    <row r="54" spans="1:8" ht="30" customHeight="1">
      <c r="A54" s="47" t="s">
        <v>198</v>
      </c>
      <c r="B54" s="78">
        <v>1</v>
      </c>
      <c r="C54" s="78">
        <v>13</v>
      </c>
      <c r="D54" s="80" t="s">
        <v>129</v>
      </c>
      <c r="E54" s="20">
        <v>200</v>
      </c>
      <c r="F54" s="16">
        <f t="shared" si="9"/>
        <v>945.9</v>
      </c>
      <c r="G54" s="16">
        <f t="shared" si="9"/>
        <v>687.1</v>
      </c>
      <c r="H54" s="72">
        <f t="shared" si="2"/>
        <v>72.639813933819639</v>
      </c>
    </row>
    <row r="55" spans="1:8" ht="45">
      <c r="A55" s="36" t="s">
        <v>108</v>
      </c>
      <c r="B55" s="78">
        <v>1</v>
      </c>
      <c r="C55" s="78">
        <v>13</v>
      </c>
      <c r="D55" s="80" t="s">
        <v>129</v>
      </c>
      <c r="E55" s="12">
        <v>240</v>
      </c>
      <c r="F55" s="17">
        <v>945.9</v>
      </c>
      <c r="G55" s="17">
        <v>687.1</v>
      </c>
      <c r="H55" s="75">
        <f t="shared" si="2"/>
        <v>72.639813933819639</v>
      </c>
    </row>
    <row r="56" spans="1:8" ht="30">
      <c r="A56" s="29" t="s">
        <v>68</v>
      </c>
      <c r="B56" s="78">
        <v>3</v>
      </c>
      <c r="C56" s="30" t="s">
        <v>48</v>
      </c>
      <c r="D56" s="20" t="s">
        <v>111</v>
      </c>
      <c r="E56" s="20">
        <v>0</v>
      </c>
      <c r="F56" s="16">
        <f>F57</f>
        <v>900</v>
      </c>
      <c r="G56" s="16">
        <f>G57</f>
        <v>363.2</v>
      </c>
      <c r="H56" s="72">
        <f t="shared" si="2"/>
        <v>40.355555555555554</v>
      </c>
    </row>
    <row r="57" spans="1:8" ht="72">
      <c r="A57" s="22" t="s">
        <v>5</v>
      </c>
      <c r="B57" s="23" t="s">
        <v>66</v>
      </c>
      <c r="C57" s="23" t="s">
        <v>67</v>
      </c>
      <c r="D57" s="24" t="s">
        <v>72</v>
      </c>
      <c r="E57" s="24">
        <v>0</v>
      </c>
      <c r="F57" s="102">
        <f>F58+F62</f>
        <v>900</v>
      </c>
      <c r="G57" s="102">
        <f>G58+G62</f>
        <v>363.2</v>
      </c>
      <c r="H57" s="117">
        <f t="shared" si="2"/>
        <v>40.355555555555554</v>
      </c>
    </row>
    <row r="58" spans="1:8" ht="60">
      <c r="A58" s="27" t="s">
        <v>190</v>
      </c>
      <c r="B58" s="41" t="s">
        <v>66</v>
      </c>
      <c r="C58" s="41" t="s">
        <v>67</v>
      </c>
      <c r="D58" s="12" t="s">
        <v>113</v>
      </c>
      <c r="E58" s="12">
        <v>0</v>
      </c>
      <c r="F58" s="17">
        <f t="shared" ref="F58:G60" si="10">F59</f>
        <v>260</v>
      </c>
      <c r="G58" s="17">
        <f t="shared" si="10"/>
        <v>0</v>
      </c>
      <c r="H58" s="75">
        <f t="shared" si="2"/>
        <v>0</v>
      </c>
    </row>
    <row r="59" spans="1:8" ht="75">
      <c r="A59" s="44" t="s">
        <v>179</v>
      </c>
      <c r="B59" s="51" t="s">
        <v>66</v>
      </c>
      <c r="C59" s="51" t="s">
        <v>67</v>
      </c>
      <c r="D59" s="12" t="s">
        <v>151</v>
      </c>
      <c r="E59" s="12">
        <v>0</v>
      </c>
      <c r="F59" s="75">
        <f t="shared" si="10"/>
        <v>260</v>
      </c>
      <c r="G59" s="75">
        <f t="shared" si="10"/>
        <v>0</v>
      </c>
      <c r="H59" s="75">
        <f t="shared" si="2"/>
        <v>0</v>
      </c>
    </row>
    <row r="60" spans="1:8" ht="30">
      <c r="A60" s="27" t="s">
        <v>196</v>
      </c>
      <c r="B60" s="51" t="s">
        <v>66</v>
      </c>
      <c r="C60" s="51" t="s">
        <v>67</v>
      </c>
      <c r="D60" s="12" t="s">
        <v>151</v>
      </c>
      <c r="E60" s="43">
        <v>200</v>
      </c>
      <c r="F60" s="17">
        <f t="shared" si="10"/>
        <v>260</v>
      </c>
      <c r="G60" s="17">
        <f t="shared" si="10"/>
        <v>0</v>
      </c>
      <c r="H60" s="75">
        <f t="shared" si="2"/>
        <v>0</v>
      </c>
    </row>
    <row r="61" spans="1:8" ht="45">
      <c r="A61" s="36" t="s">
        <v>108</v>
      </c>
      <c r="B61" s="51" t="s">
        <v>66</v>
      </c>
      <c r="C61" s="51" t="s">
        <v>67</v>
      </c>
      <c r="D61" s="12" t="s">
        <v>151</v>
      </c>
      <c r="E61" s="43">
        <v>240</v>
      </c>
      <c r="F61" s="17">
        <v>260</v>
      </c>
      <c r="G61" s="17"/>
      <c r="H61" s="75">
        <f t="shared" si="2"/>
        <v>0</v>
      </c>
    </row>
    <row r="62" spans="1:8" ht="30">
      <c r="A62" s="27" t="s">
        <v>148</v>
      </c>
      <c r="B62" s="51" t="s">
        <v>66</v>
      </c>
      <c r="C62" s="51" t="s">
        <v>67</v>
      </c>
      <c r="D62" s="12" t="s">
        <v>114</v>
      </c>
      <c r="E62" s="12">
        <v>0</v>
      </c>
      <c r="F62" s="17">
        <f t="shared" ref="F62:G64" si="11">F63</f>
        <v>640</v>
      </c>
      <c r="G62" s="17">
        <f t="shared" si="11"/>
        <v>363.2</v>
      </c>
      <c r="H62" s="75">
        <f t="shared" si="2"/>
        <v>56.75</v>
      </c>
    </row>
    <row r="63" spans="1:8" ht="30">
      <c r="A63" s="44" t="s">
        <v>149</v>
      </c>
      <c r="B63" s="51" t="s">
        <v>66</v>
      </c>
      <c r="C63" s="51" t="s">
        <v>67</v>
      </c>
      <c r="D63" s="12" t="s">
        <v>150</v>
      </c>
      <c r="E63" s="12">
        <v>0</v>
      </c>
      <c r="F63" s="17">
        <f t="shared" si="11"/>
        <v>640</v>
      </c>
      <c r="G63" s="17">
        <f t="shared" si="11"/>
        <v>363.2</v>
      </c>
      <c r="H63" s="75">
        <f t="shared" si="2"/>
        <v>56.75</v>
      </c>
    </row>
    <row r="64" spans="1:8" ht="30">
      <c r="A64" s="27" t="s">
        <v>199</v>
      </c>
      <c r="B64" s="51" t="s">
        <v>66</v>
      </c>
      <c r="C64" s="51" t="s">
        <v>67</v>
      </c>
      <c r="D64" s="12" t="s">
        <v>150</v>
      </c>
      <c r="E64" s="43">
        <v>200</v>
      </c>
      <c r="F64" s="17">
        <f t="shared" si="11"/>
        <v>640</v>
      </c>
      <c r="G64" s="17">
        <f t="shared" si="11"/>
        <v>363.2</v>
      </c>
      <c r="H64" s="75">
        <f t="shared" si="2"/>
        <v>56.75</v>
      </c>
    </row>
    <row r="65" spans="1:8" ht="45">
      <c r="A65" s="36" t="s">
        <v>108</v>
      </c>
      <c r="B65" s="51" t="s">
        <v>66</v>
      </c>
      <c r="C65" s="51" t="s">
        <v>67</v>
      </c>
      <c r="D65" s="12" t="s">
        <v>150</v>
      </c>
      <c r="E65" s="43">
        <v>240</v>
      </c>
      <c r="F65" s="17">
        <v>640</v>
      </c>
      <c r="G65" s="17">
        <v>363.2</v>
      </c>
      <c r="H65" s="75">
        <f t="shared" si="2"/>
        <v>56.75</v>
      </c>
    </row>
    <row r="66" spans="1:8">
      <c r="A66" s="82" t="s">
        <v>69</v>
      </c>
      <c r="B66" s="39" t="s">
        <v>53</v>
      </c>
      <c r="C66" s="39" t="s">
        <v>48</v>
      </c>
      <c r="D66" s="83" t="s">
        <v>111</v>
      </c>
      <c r="E66" s="24">
        <v>0</v>
      </c>
      <c r="F66" s="84">
        <f>F67+F76+F82+F90</f>
        <v>14843.3</v>
      </c>
      <c r="G66" s="84">
        <f>G67+G76+G82+G90</f>
        <v>10627.499999999998</v>
      </c>
      <c r="H66" s="117">
        <f t="shared" si="2"/>
        <v>71.597960022366976</v>
      </c>
    </row>
    <row r="67" spans="1:8">
      <c r="A67" s="27" t="s">
        <v>70</v>
      </c>
      <c r="B67" s="51" t="s">
        <v>53</v>
      </c>
      <c r="C67" s="51" t="s">
        <v>46</v>
      </c>
      <c r="D67" s="63" t="s">
        <v>111</v>
      </c>
      <c r="E67" s="12">
        <v>0</v>
      </c>
      <c r="F67" s="85">
        <f t="shared" ref="F67:G68" si="12">F68</f>
        <v>4638.7</v>
      </c>
      <c r="G67" s="85">
        <f t="shared" si="12"/>
        <v>2353.1999999999998</v>
      </c>
      <c r="H67" s="75">
        <f t="shared" si="2"/>
        <v>50.729730312371998</v>
      </c>
    </row>
    <row r="68" spans="1:8" ht="42.75">
      <c r="A68" s="45" t="s">
        <v>6</v>
      </c>
      <c r="B68" s="39" t="s">
        <v>53</v>
      </c>
      <c r="C68" s="39" t="s">
        <v>46</v>
      </c>
      <c r="D68" s="86" t="s">
        <v>122</v>
      </c>
      <c r="E68" s="24">
        <v>0</v>
      </c>
      <c r="F68" s="18">
        <f t="shared" si="12"/>
        <v>4638.7</v>
      </c>
      <c r="G68" s="18">
        <f t="shared" si="12"/>
        <v>2353.1999999999998</v>
      </c>
      <c r="H68" s="117">
        <f t="shared" si="2"/>
        <v>50.729730312371998</v>
      </c>
    </row>
    <row r="69" spans="1:8" ht="30">
      <c r="A69" s="34" t="s">
        <v>164</v>
      </c>
      <c r="B69" s="51" t="s">
        <v>53</v>
      </c>
      <c r="C69" s="51" t="s">
        <v>46</v>
      </c>
      <c r="D69" s="87" t="s">
        <v>115</v>
      </c>
      <c r="E69" s="12">
        <v>0</v>
      </c>
      <c r="F69" s="17">
        <f>F70+F73</f>
        <v>4638.7</v>
      </c>
      <c r="G69" s="17">
        <f>G70+G73</f>
        <v>2353.1999999999998</v>
      </c>
      <c r="H69" s="75">
        <f t="shared" si="2"/>
        <v>50.729730312371998</v>
      </c>
    </row>
    <row r="70" spans="1:8" ht="30">
      <c r="A70" s="34" t="s">
        <v>169</v>
      </c>
      <c r="B70" s="51" t="s">
        <v>53</v>
      </c>
      <c r="C70" s="51" t="s">
        <v>46</v>
      </c>
      <c r="D70" s="87" t="s">
        <v>170</v>
      </c>
      <c r="E70" s="12">
        <v>0</v>
      </c>
      <c r="F70" s="17">
        <f t="shared" ref="F70:G71" si="13">F71</f>
        <v>3738.7</v>
      </c>
      <c r="G70" s="17">
        <f t="shared" si="13"/>
        <v>1674.1</v>
      </c>
      <c r="H70" s="75">
        <f t="shared" si="2"/>
        <v>44.777596490758818</v>
      </c>
    </row>
    <row r="71" spans="1:8" ht="90">
      <c r="A71" s="35" t="s">
        <v>17</v>
      </c>
      <c r="B71" s="55" t="s">
        <v>53</v>
      </c>
      <c r="C71" s="55" t="s">
        <v>46</v>
      </c>
      <c r="D71" s="120" t="s">
        <v>170</v>
      </c>
      <c r="E71" s="119">
        <v>100</v>
      </c>
      <c r="F71" s="16">
        <f t="shared" si="13"/>
        <v>3738.7</v>
      </c>
      <c r="G71" s="16">
        <f t="shared" si="13"/>
        <v>1674.1</v>
      </c>
      <c r="H71" s="72">
        <f t="shared" si="2"/>
        <v>44.777596490758818</v>
      </c>
    </row>
    <row r="72" spans="1:8" ht="30">
      <c r="A72" s="36" t="s">
        <v>18</v>
      </c>
      <c r="B72" s="51" t="s">
        <v>53</v>
      </c>
      <c r="C72" s="51" t="s">
        <v>46</v>
      </c>
      <c r="D72" s="87" t="s">
        <v>170</v>
      </c>
      <c r="E72" s="43">
        <v>110</v>
      </c>
      <c r="F72" s="17">
        <v>3738.7</v>
      </c>
      <c r="G72" s="17">
        <v>1674.1</v>
      </c>
      <c r="H72" s="75">
        <f t="shared" si="2"/>
        <v>44.777596490758818</v>
      </c>
    </row>
    <row r="73" spans="1:8" ht="30">
      <c r="A73" s="34" t="s">
        <v>163</v>
      </c>
      <c r="B73" s="51" t="s">
        <v>53</v>
      </c>
      <c r="C73" s="51" t="s">
        <v>46</v>
      </c>
      <c r="D73" s="42" t="s">
        <v>171</v>
      </c>
      <c r="E73" s="12">
        <v>0</v>
      </c>
      <c r="F73" s="17">
        <f t="shared" ref="F73:G74" si="14">F74</f>
        <v>900</v>
      </c>
      <c r="G73" s="17">
        <f t="shared" si="14"/>
        <v>679.1</v>
      </c>
      <c r="H73" s="75">
        <f t="shared" si="2"/>
        <v>75.455555555555549</v>
      </c>
    </row>
    <row r="74" spans="1:8" ht="90">
      <c r="A74" s="35" t="s">
        <v>17</v>
      </c>
      <c r="B74" s="55" t="s">
        <v>53</v>
      </c>
      <c r="C74" s="55" t="s">
        <v>46</v>
      </c>
      <c r="D74" s="53" t="s">
        <v>171</v>
      </c>
      <c r="E74" s="119">
        <v>100</v>
      </c>
      <c r="F74" s="13">
        <f t="shared" si="14"/>
        <v>900</v>
      </c>
      <c r="G74" s="13">
        <f t="shared" si="14"/>
        <v>679.1</v>
      </c>
      <c r="H74" s="72">
        <f t="shared" si="2"/>
        <v>75.455555555555549</v>
      </c>
    </row>
    <row r="75" spans="1:8" ht="30">
      <c r="A75" s="36" t="s">
        <v>18</v>
      </c>
      <c r="B75" s="51" t="s">
        <v>53</v>
      </c>
      <c r="C75" s="51" t="s">
        <v>46</v>
      </c>
      <c r="D75" s="42" t="s">
        <v>171</v>
      </c>
      <c r="E75" s="43">
        <v>110</v>
      </c>
      <c r="F75" s="17">
        <v>900</v>
      </c>
      <c r="G75" s="17">
        <v>679.1</v>
      </c>
      <c r="H75" s="75">
        <f t="shared" si="2"/>
        <v>75.455555555555549</v>
      </c>
    </row>
    <row r="76" spans="1:8">
      <c r="A76" s="47" t="s">
        <v>73</v>
      </c>
      <c r="B76" s="55" t="s">
        <v>53</v>
      </c>
      <c r="C76" s="55" t="s">
        <v>74</v>
      </c>
      <c r="D76" s="80" t="s">
        <v>111</v>
      </c>
      <c r="E76" s="20">
        <v>0</v>
      </c>
      <c r="F76" s="88">
        <f t="shared" ref="F76:G80" si="15">F77</f>
        <v>716.80000000000018</v>
      </c>
      <c r="G76" s="88">
        <f t="shared" si="15"/>
        <v>716.8</v>
      </c>
      <c r="H76" s="72">
        <f t="shared" ref="H76:H139" si="16">G76/F76*100</f>
        <v>99.999999999999972</v>
      </c>
    </row>
    <row r="77" spans="1:8" ht="42.75">
      <c r="A77" s="52" t="s">
        <v>7</v>
      </c>
      <c r="B77" s="89" t="s">
        <v>53</v>
      </c>
      <c r="C77" s="89" t="s">
        <v>74</v>
      </c>
      <c r="D77" s="24" t="s">
        <v>75</v>
      </c>
      <c r="E77" s="24">
        <v>0</v>
      </c>
      <c r="F77" s="18">
        <f t="shared" si="15"/>
        <v>716.80000000000018</v>
      </c>
      <c r="G77" s="18">
        <f t="shared" si="15"/>
        <v>716.8</v>
      </c>
      <c r="H77" s="117">
        <f t="shared" si="16"/>
        <v>99.999999999999972</v>
      </c>
    </row>
    <row r="78" spans="1:8">
      <c r="A78" s="37" t="s">
        <v>131</v>
      </c>
      <c r="B78" s="55" t="s">
        <v>53</v>
      </c>
      <c r="C78" s="55" t="s">
        <v>74</v>
      </c>
      <c r="D78" s="12" t="s">
        <v>76</v>
      </c>
      <c r="E78" s="12">
        <v>0</v>
      </c>
      <c r="F78" s="17">
        <f t="shared" si="15"/>
        <v>716.80000000000018</v>
      </c>
      <c r="G78" s="17">
        <f t="shared" si="15"/>
        <v>716.8</v>
      </c>
      <c r="H78" s="75">
        <f t="shared" si="16"/>
        <v>99.999999999999972</v>
      </c>
    </row>
    <row r="79" spans="1:8" ht="60">
      <c r="A79" s="44" t="s">
        <v>25</v>
      </c>
      <c r="B79" s="55" t="s">
        <v>53</v>
      </c>
      <c r="C79" s="55" t="s">
        <v>74</v>
      </c>
      <c r="D79" s="63" t="s">
        <v>77</v>
      </c>
      <c r="E79" s="12">
        <v>0</v>
      </c>
      <c r="F79" s="17">
        <f t="shared" si="15"/>
        <v>716.80000000000018</v>
      </c>
      <c r="G79" s="17">
        <f t="shared" si="15"/>
        <v>716.8</v>
      </c>
      <c r="H79" s="75">
        <f t="shared" si="16"/>
        <v>99.999999999999972</v>
      </c>
    </row>
    <row r="80" spans="1:8">
      <c r="A80" s="37" t="s">
        <v>20</v>
      </c>
      <c r="B80" s="55" t="s">
        <v>53</v>
      </c>
      <c r="C80" s="55" t="s">
        <v>74</v>
      </c>
      <c r="D80" s="63" t="s">
        <v>77</v>
      </c>
      <c r="E80" s="43">
        <v>800</v>
      </c>
      <c r="F80" s="17">
        <f t="shared" si="15"/>
        <v>716.80000000000018</v>
      </c>
      <c r="G80" s="17">
        <f t="shared" si="15"/>
        <v>716.8</v>
      </c>
      <c r="H80" s="75">
        <f t="shared" si="16"/>
        <v>99.999999999999972</v>
      </c>
    </row>
    <row r="81" spans="1:8" ht="45">
      <c r="A81" s="36" t="s">
        <v>26</v>
      </c>
      <c r="B81" s="55" t="s">
        <v>53</v>
      </c>
      <c r="C81" s="55" t="s">
        <v>74</v>
      </c>
      <c r="D81" s="63" t="s">
        <v>77</v>
      </c>
      <c r="E81" s="12">
        <v>810</v>
      </c>
      <c r="F81" s="14">
        <f>3000-2283.2</f>
        <v>716.80000000000018</v>
      </c>
      <c r="G81" s="14">
        <v>716.8</v>
      </c>
      <c r="H81" s="75">
        <f t="shared" si="16"/>
        <v>99.999999999999972</v>
      </c>
    </row>
    <row r="82" spans="1:8">
      <c r="A82" s="36" t="s">
        <v>78</v>
      </c>
      <c r="B82" s="55" t="s">
        <v>53</v>
      </c>
      <c r="C82" s="55" t="s">
        <v>67</v>
      </c>
      <c r="D82" s="90" t="s">
        <v>111</v>
      </c>
      <c r="E82" s="12">
        <v>0</v>
      </c>
      <c r="F82" s="14">
        <f>F84</f>
        <v>8487.7999999999993</v>
      </c>
      <c r="G82" s="14">
        <f>G84</f>
        <v>7004.5999999999995</v>
      </c>
      <c r="H82" s="75">
        <f t="shared" si="16"/>
        <v>82.525507198567354</v>
      </c>
    </row>
    <row r="83" spans="1:8" ht="42.75">
      <c r="A83" s="52" t="s">
        <v>7</v>
      </c>
      <c r="B83" s="39" t="s">
        <v>53</v>
      </c>
      <c r="C83" s="39" t="s">
        <v>67</v>
      </c>
      <c r="D83" s="24" t="s">
        <v>75</v>
      </c>
      <c r="E83" s="24">
        <v>0</v>
      </c>
      <c r="F83" s="19">
        <f t="shared" ref="F83:G85" si="17">F84</f>
        <v>8487.7999999999993</v>
      </c>
      <c r="G83" s="19">
        <f t="shared" si="17"/>
        <v>7004.5999999999995</v>
      </c>
      <c r="H83" s="117">
        <f t="shared" si="16"/>
        <v>82.525507198567354</v>
      </c>
    </row>
    <row r="84" spans="1:8">
      <c r="A84" s="27" t="s">
        <v>130</v>
      </c>
      <c r="B84" s="55" t="s">
        <v>53</v>
      </c>
      <c r="C84" s="55" t="s">
        <v>67</v>
      </c>
      <c r="D84" s="12" t="s">
        <v>79</v>
      </c>
      <c r="E84" s="12">
        <v>0</v>
      </c>
      <c r="F84" s="17">
        <f t="shared" si="17"/>
        <v>8487.7999999999993</v>
      </c>
      <c r="G84" s="17">
        <f t="shared" si="17"/>
        <v>7004.5999999999995</v>
      </c>
      <c r="H84" s="75">
        <f t="shared" si="16"/>
        <v>82.525507198567354</v>
      </c>
    </row>
    <row r="85" spans="1:8" ht="60">
      <c r="A85" s="27" t="s">
        <v>27</v>
      </c>
      <c r="B85" s="55" t="s">
        <v>53</v>
      </c>
      <c r="C85" s="55" t="s">
        <v>67</v>
      </c>
      <c r="D85" s="12" t="s">
        <v>80</v>
      </c>
      <c r="E85" s="12">
        <v>0</v>
      </c>
      <c r="F85" s="17">
        <f t="shared" si="17"/>
        <v>8487.7999999999993</v>
      </c>
      <c r="G85" s="17">
        <f t="shared" si="17"/>
        <v>7004.5999999999995</v>
      </c>
      <c r="H85" s="75">
        <f t="shared" si="16"/>
        <v>82.525507198567354</v>
      </c>
    </row>
    <row r="86" spans="1:8" ht="30">
      <c r="A86" s="27" t="s">
        <v>199</v>
      </c>
      <c r="B86" s="55" t="s">
        <v>53</v>
      </c>
      <c r="C86" s="55" t="s">
        <v>67</v>
      </c>
      <c r="D86" s="12" t="s">
        <v>80</v>
      </c>
      <c r="E86" s="43">
        <v>200</v>
      </c>
      <c r="F86" s="17">
        <f>F87+F88</f>
        <v>8487.7999999999993</v>
      </c>
      <c r="G86" s="17">
        <f>G87+G88</f>
        <v>7004.5999999999995</v>
      </c>
      <c r="H86" s="75">
        <f t="shared" si="16"/>
        <v>82.525507198567354</v>
      </c>
    </row>
    <row r="87" spans="1:8" ht="45">
      <c r="A87" s="36" t="s">
        <v>108</v>
      </c>
      <c r="B87" s="55" t="s">
        <v>53</v>
      </c>
      <c r="C87" s="55" t="s">
        <v>67</v>
      </c>
      <c r="D87" s="12" t="s">
        <v>80</v>
      </c>
      <c r="E87" s="43">
        <v>240</v>
      </c>
      <c r="F87" s="17">
        <f>5268.4+2283.2</f>
        <v>7551.5999999999995</v>
      </c>
      <c r="G87" s="8">
        <v>6068.4</v>
      </c>
      <c r="H87" s="75">
        <f t="shared" si="16"/>
        <v>80.359129191164797</v>
      </c>
    </row>
    <row r="88" spans="1:8" ht="45">
      <c r="A88" s="36" t="s">
        <v>108</v>
      </c>
      <c r="B88" s="55" t="s">
        <v>53</v>
      </c>
      <c r="C88" s="55" t="s">
        <v>67</v>
      </c>
      <c r="D88" s="12" t="s">
        <v>80</v>
      </c>
      <c r="E88" s="43">
        <v>240</v>
      </c>
      <c r="F88" s="17">
        <v>936.2</v>
      </c>
      <c r="G88" s="8">
        <v>936.2</v>
      </c>
      <c r="H88" s="75">
        <f t="shared" si="16"/>
        <v>100</v>
      </c>
    </row>
    <row r="89" spans="1:8" ht="45">
      <c r="A89" s="27" t="s">
        <v>8</v>
      </c>
      <c r="B89" s="91" t="s">
        <v>53</v>
      </c>
      <c r="C89" s="91" t="s">
        <v>82</v>
      </c>
      <c r="D89" s="12">
        <v>1700000</v>
      </c>
      <c r="E89" s="24">
        <v>0</v>
      </c>
      <c r="F89" s="103">
        <f t="shared" ref="F89:G94" si="18">F90</f>
        <v>1000</v>
      </c>
      <c r="G89" s="103">
        <f t="shared" si="18"/>
        <v>552.9</v>
      </c>
      <c r="H89" s="75">
        <f t="shared" si="16"/>
        <v>55.289999999999992</v>
      </c>
    </row>
    <row r="90" spans="1:8">
      <c r="A90" s="82" t="s">
        <v>81</v>
      </c>
      <c r="B90" s="92" t="s">
        <v>53</v>
      </c>
      <c r="C90" s="92" t="s">
        <v>82</v>
      </c>
      <c r="D90" s="121" t="s">
        <v>111</v>
      </c>
      <c r="E90" s="50">
        <v>0</v>
      </c>
      <c r="F90" s="104">
        <f t="shared" si="18"/>
        <v>1000</v>
      </c>
      <c r="G90" s="104">
        <f t="shared" si="18"/>
        <v>552.9</v>
      </c>
      <c r="H90" s="122">
        <f t="shared" si="16"/>
        <v>55.289999999999992</v>
      </c>
    </row>
    <row r="91" spans="1:8" ht="57">
      <c r="A91" s="31" t="s">
        <v>83</v>
      </c>
      <c r="B91" s="91" t="s">
        <v>53</v>
      </c>
      <c r="C91" s="91" t="s">
        <v>82</v>
      </c>
      <c r="D91" s="24" t="s">
        <v>123</v>
      </c>
      <c r="E91" s="24">
        <v>0</v>
      </c>
      <c r="F91" s="105">
        <f t="shared" si="18"/>
        <v>1000</v>
      </c>
      <c r="G91" s="105">
        <f t="shared" si="18"/>
        <v>552.9</v>
      </c>
      <c r="H91" s="75">
        <f t="shared" si="16"/>
        <v>55.289999999999992</v>
      </c>
    </row>
    <row r="92" spans="1:8" ht="45">
      <c r="A92" s="27" t="s">
        <v>182</v>
      </c>
      <c r="B92" s="41" t="s">
        <v>53</v>
      </c>
      <c r="C92" s="41" t="s">
        <v>82</v>
      </c>
      <c r="D92" s="12" t="s">
        <v>84</v>
      </c>
      <c r="E92" s="12">
        <v>0</v>
      </c>
      <c r="F92" s="17">
        <f t="shared" si="18"/>
        <v>1000</v>
      </c>
      <c r="G92" s="17">
        <f t="shared" si="18"/>
        <v>552.9</v>
      </c>
      <c r="H92" s="75">
        <f t="shared" si="16"/>
        <v>55.289999999999992</v>
      </c>
    </row>
    <row r="93" spans="1:8">
      <c r="A93" s="27" t="s">
        <v>24</v>
      </c>
      <c r="B93" s="41" t="s">
        <v>53</v>
      </c>
      <c r="C93" s="41" t="s">
        <v>82</v>
      </c>
      <c r="D93" s="12" t="s">
        <v>85</v>
      </c>
      <c r="E93" s="12">
        <v>0</v>
      </c>
      <c r="F93" s="97">
        <f t="shared" si="18"/>
        <v>1000</v>
      </c>
      <c r="G93" s="97">
        <f t="shared" si="18"/>
        <v>552.9</v>
      </c>
      <c r="H93" s="75">
        <f t="shared" si="16"/>
        <v>55.289999999999992</v>
      </c>
    </row>
    <row r="94" spans="1:8" ht="30">
      <c r="A94" s="27" t="s">
        <v>196</v>
      </c>
      <c r="B94" s="41" t="s">
        <v>53</v>
      </c>
      <c r="C94" s="41" t="s">
        <v>82</v>
      </c>
      <c r="D94" s="12" t="s">
        <v>85</v>
      </c>
      <c r="E94" s="43">
        <v>200</v>
      </c>
      <c r="F94" s="97">
        <f t="shared" si="18"/>
        <v>1000</v>
      </c>
      <c r="G94" s="97">
        <f t="shared" si="18"/>
        <v>552.9</v>
      </c>
      <c r="H94" s="75">
        <f t="shared" si="16"/>
        <v>55.289999999999992</v>
      </c>
    </row>
    <row r="95" spans="1:8" ht="45">
      <c r="A95" s="36" t="s">
        <v>108</v>
      </c>
      <c r="B95" s="41" t="s">
        <v>53</v>
      </c>
      <c r="C95" s="41" t="s">
        <v>82</v>
      </c>
      <c r="D95" s="12" t="s">
        <v>85</v>
      </c>
      <c r="E95" s="43">
        <v>240</v>
      </c>
      <c r="F95" s="97">
        <v>1000</v>
      </c>
      <c r="G95" s="97">
        <v>552.9</v>
      </c>
      <c r="H95" s="75">
        <f t="shared" si="16"/>
        <v>55.289999999999992</v>
      </c>
    </row>
    <row r="96" spans="1:8">
      <c r="A96" s="82" t="s">
        <v>86</v>
      </c>
      <c r="B96" s="92" t="s">
        <v>87</v>
      </c>
      <c r="C96" s="92" t="s">
        <v>48</v>
      </c>
      <c r="D96" s="24" t="s">
        <v>111</v>
      </c>
      <c r="E96" s="24">
        <v>0</v>
      </c>
      <c r="F96" s="106">
        <f>F97+F107+F128</f>
        <v>32414.7</v>
      </c>
      <c r="G96" s="106">
        <f>G97+G107+G128</f>
        <v>15404.8</v>
      </c>
      <c r="H96" s="122">
        <f t="shared" si="16"/>
        <v>47.524117144382025</v>
      </c>
    </row>
    <row r="97" spans="1:9">
      <c r="A97" s="47" t="s">
        <v>88</v>
      </c>
      <c r="B97" s="48" t="s">
        <v>87</v>
      </c>
      <c r="C97" s="48" t="s">
        <v>46</v>
      </c>
      <c r="D97" s="20" t="s">
        <v>111</v>
      </c>
      <c r="E97" s="12">
        <v>0</v>
      </c>
      <c r="F97" s="107">
        <f t="shared" ref="F97:G98" si="19">F98</f>
        <v>9178.5</v>
      </c>
      <c r="G97" s="107">
        <f t="shared" si="19"/>
        <v>4567.7999999999993</v>
      </c>
      <c r="H97" s="72">
        <f t="shared" si="16"/>
        <v>49.766301683281569</v>
      </c>
    </row>
    <row r="98" spans="1:9" ht="72">
      <c r="A98" s="22" t="s">
        <v>10</v>
      </c>
      <c r="B98" s="23" t="s">
        <v>87</v>
      </c>
      <c r="C98" s="23" t="s">
        <v>46</v>
      </c>
      <c r="D98" s="24" t="s">
        <v>90</v>
      </c>
      <c r="E98" s="24">
        <v>0</v>
      </c>
      <c r="F98" s="46">
        <f t="shared" si="19"/>
        <v>9178.5</v>
      </c>
      <c r="G98" s="46">
        <f t="shared" si="19"/>
        <v>4567.7999999999993</v>
      </c>
      <c r="H98" s="117">
        <f t="shared" si="16"/>
        <v>49.766301683281569</v>
      </c>
    </row>
    <row r="99" spans="1:9" ht="45">
      <c r="A99" s="25" t="s">
        <v>89</v>
      </c>
      <c r="B99" s="26" t="s">
        <v>87</v>
      </c>
      <c r="C99" s="26" t="s">
        <v>46</v>
      </c>
      <c r="D99" s="11" t="s">
        <v>91</v>
      </c>
      <c r="E99" s="12">
        <v>0</v>
      </c>
      <c r="F99" s="97">
        <f>F100+F105</f>
        <v>9178.5</v>
      </c>
      <c r="G99" s="97">
        <f t="shared" ref="G99" si="20">G100+G105</f>
        <v>4567.7999999999993</v>
      </c>
      <c r="H99" s="75">
        <f t="shared" si="16"/>
        <v>49.766301683281569</v>
      </c>
    </row>
    <row r="100" spans="1:9" ht="75">
      <c r="A100" s="27" t="s">
        <v>165</v>
      </c>
      <c r="B100" s="26" t="s">
        <v>87</v>
      </c>
      <c r="C100" s="26" t="s">
        <v>46</v>
      </c>
      <c r="D100" s="11" t="s">
        <v>92</v>
      </c>
      <c r="E100" s="12">
        <v>0</v>
      </c>
      <c r="F100" s="97">
        <f>F101+F103</f>
        <v>9086.4</v>
      </c>
      <c r="G100" s="97">
        <f t="shared" ref="G100" si="21">G101+G103</f>
        <v>4567.7999999999993</v>
      </c>
      <c r="H100" s="75">
        <f t="shared" si="16"/>
        <v>50.270734284204956</v>
      </c>
    </row>
    <row r="101" spans="1:9" ht="30">
      <c r="A101" s="27" t="s">
        <v>196</v>
      </c>
      <c r="B101" s="26" t="s">
        <v>87</v>
      </c>
      <c r="C101" s="26" t="s">
        <v>46</v>
      </c>
      <c r="D101" s="11" t="s">
        <v>92</v>
      </c>
      <c r="E101" s="11">
        <v>200</v>
      </c>
      <c r="F101" s="97">
        <f>F102</f>
        <v>2936.9</v>
      </c>
      <c r="G101" s="97">
        <f>G102</f>
        <v>2135.1999999999998</v>
      </c>
      <c r="H101" s="75">
        <f t="shared" si="16"/>
        <v>72.702509448738468</v>
      </c>
    </row>
    <row r="102" spans="1:9" ht="51" customHeight="1">
      <c r="A102" s="36" t="s">
        <v>108</v>
      </c>
      <c r="B102" s="26" t="s">
        <v>87</v>
      </c>
      <c r="C102" s="26" t="s">
        <v>46</v>
      </c>
      <c r="D102" s="11" t="s">
        <v>92</v>
      </c>
      <c r="E102" s="11">
        <v>240</v>
      </c>
      <c r="F102" s="97">
        <v>2936.9</v>
      </c>
      <c r="G102" s="97">
        <v>2135.1999999999998</v>
      </c>
      <c r="H102" s="75">
        <f t="shared" si="16"/>
        <v>72.702509448738468</v>
      </c>
    </row>
    <row r="103" spans="1:9" ht="19.5" customHeight="1">
      <c r="A103" s="28" t="s">
        <v>20</v>
      </c>
      <c r="B103" s="26" t="s">
        <v>87</v>
      </c>
      <c r="C103" s="26" t="s">
        <v>46</v>
      </c>
      <c r="D103" s="11" t="s">
        <v>92</v>
      </c>
      <c r="E103" s="11">
        <v>800</v>
      </c>
      <c r="F103" s="97">
        <f>F104</f>
        <v>6149.5</v>
      </c>
      <c r="G103" s="97">
        <f t="shared" ref="G103" si="22">G104</f>
        <v>2432.6</v>
      </c>
      <c r="H103" s="75">
        <f t="shared" si="16"/>
        <v>39.55768761687942</v>
      </c>
    </row>
    <row r="104" spans="1:9" ht="63.75" customHeight="1">
      <c r="A104" s="28" t="s">
        <v>26</v>
      </c>
      <c r="B104" s="26" t="s">
        <v>87</v>
      </c>
      <c r="C104" s="26" t="s">
        <v>46</v>
      </c>
      <c r="D104" s="11" t="s">
        <v>92</v>
      </c>
      <c r="E104" s="11">
        <v>810</v>
      </c>
      <c r="F104" s="97">
        <v>6149.5</v>
      </c>
      <c r="G104" s="97">
        <v>2432.6</v>
      </c>
      <c r="H104" s="75">
        <f t="shared" si="16"/>
        <v>39.55768761687942</v>
      </c>
    </row>
    <row r="105" spans="1:9" ht="63.75" customHeight="1">
      <c r="A105" s="34" t="s">
        <v>196</v>
      </c>
      <c r="B105" s="26" t="s">
        <v>87</v>
      </c>
      <c r="C105" s="26" t="s">
        <v>46</v>
      </c>
      <c r="D105" s="11" t="s">
        <v>168</v>
      </c>
      <c r="E105" s="11">
        <v>200</v>
      </c>
      <c r="F105" s="97">
        <f>F106</f>
        <v>92.1</v>
      </c>
      <c r="G105" s="97">
        <f t="shared" ref="G105" si="23">G106</f>
        <v>0</v>
      </c>
      <c r="H105" s="75">
        <f t="shared" si="16"/>
        <v>0</v>
      </c>
    </row>
    <row r="106" spans="1:9" ht="48" customHeight="1">
      <c r="A106" s="36" t="s">
        <v>108</v>
      </c>
      <c r="B106" s="26" t="s">
        <v>87</v>
      </c>
      <c r="C106" s="26" t="s">
        <v>46</v>
      </c>
      <c r="D106" s="11" t="s">
        <v>168</v>
      </c>
      <c r="E106" s="11">
        <v>240</v>
      </c>
      <c r="F106" s="97">
        <v>92.1</v>
      </c>
      <c r="G106" s="97"/>
      <c r="H106" s="75">
        <f t="shared" si="16"/>
        <v>0</v>
      </c>
    </row>
    <row r="107" spans="1:9" ht="24" customHeight="1">
      <c r="A107" s="29" t="s">
        <v>93</v>
      </c>
      <c r="B107" s="30" t="s">
        <v>87</v>
      </c>
      <c r="C107" s="30" t="s">
        <v>47</v>
      </c>
      <c r="D107" s="20" t="s">
        <v>111</v>
      </c>
      <c r="E107" s="12">
        <v>0</v>
      </c>
      <c r="F107" s="15">
        <f t="shared" ref="F107:G107" si="24">F108</f>
        <v>15239.5</v>
      </c>
      <c r="G107" s="15">
        <f t="shared" si="24"/>
        <v>8213.2999999999993</v>
      </c>
      <c r="H107" s="75">
        <f t="shared" si="16"/>
        <v>53.894812821942971</v>
      </c>
    </row>
    <row r="108" spans="1:9" ht="77.25" customHeight="1">
      <c r="A108" s="31" t="s">
        <v>106</v>
      </c>
      <c r="B108" s="32" t="s">
        <v>87</v>
      </c>
      <c r="C108" s="32" t="s">
        <v>47</v>
      </c>
      <c r="D108" s="131" t="s">
        <v>90</v>
      </c>
      <c r="E108" s="24">
        <v>0</v>
      </c>
      <c r="F108" s="33">
        <f>F109+F125</f>
        <v>15239.5</v>
      </c>
      <c r="G108" s="33">
        <f t="shared" ref="G108" si="25">G109+G125</f>
        <v>8213.2999999999993</v>
      </c>
      <c r="H108" s="117">
        <f t="shared" si="16"/>
        <v>53.894812821942971</v>
      </c>
      <c r="I108" s="10"/>
    </row>
    <row r="109" spans="1:9" ht="46.5" customHeight="1">
      <c r="A109" s="25" t="s">
        <v>89</v>
      </c>
      <c r="B109" s="26" t="s">
        <v>87</v>
      </c>
      <c r="C109" s="26" t="s">
        <v>47</v>
      </c>
      <c r="D109" s="11" t="s">
        <v>91</v>
      </c>
      <c r="E109" s="12">
        <v>0</v>
      </c>
      <c r="F109" s="9">
        <f>F110+F117+F120+F115</f>
        <v>15238.6</v>
      </c>
      <c r="G109" s="9">
        <f>G110+G117+G120+G115</f>
        <v>8212.4</v>
      </c>
      <c r="H109" s="75">
        <f t="shared" si="16"/>
        <v>53.892089824524561</v>
      </c>
    </row>
    <row r="110" spans="1:9" ht="92.25" customHeight="1">
      <c r="A110" s="25" t="s">
        <v>107</v>
      </c>
      <c r="B110" s="26" t="s">
        <v>87</v>
      </c>
      <c r="C110" s="26" t="s">
        <v>47</v>
      </c>
      <c r="D110" s="11" t="s">
        <v>92</v>
      </c>
      <c r="E110" s="12">
        <v>0</v>
      </c>
      <c r="F110" s="9">
        <f>F111+F113</f>
        <v>14925.5</v>
      </c>
      <c r="G110" s="9">
        <f>G111+G113</f>
        <v>8212.4</v>
      </c>
      <c r="H110" s="75">
        <f t="shared" si="16"/>
        <v>55.022612307795384</v>
      </c>
    </row>
    <row r="111" spans="1:9" ht="52.5" customHeight="1">
      <c r="A111" s="34" t="s">
        <v>196</v>
      </c>
      <c r="B111" s="26" t="s">
        <v>87</v>
      </c>
      <c r="C111" s="26" t="s">
        <v>47</v>
      </c>
      <c r="D111" s="11" t="s">
        <v>92</v>
      </c>
      <c r="E111" s="11">
        <v>200</v>
      </c>
      <c r="F111" s="9">
        <f>F112</f>
        <v>5453.8</v>
      </c>
      <c r="G111" s="9">
        <f>G112</f>
        <v>1987.9</v>
      </c>
      <c r="H111" s="75">
        <f t="shared" si="16"/>
        <v>36.44981480802376</v>
      </c>
    </row>
    <row r="112" spans="1:9" ht="46.5" customHeight="1">
      <c r="A112" s="36" t="s">
        <v>108</v>
      </c>
      <c r="B112" s="26" t="s">
        <v>87</v>
      </c>
      <c r="C112" s="26" t="s">
        <v>47</v>
      </c>
      <c r="D112" s="11" t="s">
        <v>92</v>
      </c>
      <c r="E112" s="11">
        <v>240</v>
      </c>
      <c r="F112" s="9">
        <v>5453.8</v>
      </c>
      <c r="G112" s="9">
        <v>1987.9</v>
      </c>
      <c r="H112" s="75">
        <f t="shared" si="16"/>
        <v>36.44981480802376</v>
      </c>
    </row>
    <row r="113" spans="1:9" ht="25.5" customHeight="1">
      <c r="A113" s="28" t="s">
        <v>20</v>
      </c>
      <c r="B113" s="26" t="s">
        <v>87</v>
      </c>
      <c r="C113" s="26" t="s">
        <v>47</v>
      </c>
      <c r="D113" s="11" t="s">
        <v>92</v>
      </c>
      <c r="E113" s="11">
        <v>800</v>
      </c>
      <c r="F113" s="9">
        <f>F114</f>
        <v>9471.7000000000007</v>
      </c>
      <c r="G113" s="9">
        <f>G114</f>
        <v>6224.5</v>
      </c>
      <c r="H113" s="75">
        <f t="shared" si="16"/>
        <v>65.716819578322784</v>
      </c>
    </row>
    <row r="114" spans="1:9" ht="70.5" customHeight="1">
      <c r="A114" s="28" t="s">
        <v>26</v>
      </c>
      <c r="B114" s="26" t="s">
        <v>87</v>
      </c>
      <c r="C114" s="26" t="s">
        <v>47</v>
      </c>
      <c r="D114" s="11" t="s">
        <v>92</v>
      </c>
      <c r="E114" s="11">
        <v>810</v>
      </c>
      <c r="F114" s="9">
        <f>9176+295.7</f>
        <v>9471.7000000000007</v>
      </c>
      <c r="G114" s="9">
        <v>6224.5</v>
      </c>
      <c r="H114" s="75">
        <f t="shared" si="16"/>
        <v>65.716819578322784</v>
      </c>
    </row>
    <row r="115" spans="1:9" ht="34.5" customHeight="1">
      <c r="A115" s="28" t="s">
        <v>20</v>
      </c>
      <c r="B115" s="26" t="s">
        <v>87</v>
      </c>
      <c r="C115" s="26" t="s">
        <v>47</v>
      </c>
      <c r="D115" s="11" t="s">
        <v>176</v>
      </c>
      <c r="E115" s="11">
        <v>800</v>
      </c>
      <c r="F115" s="9">
        <f>F116</f>
        <v>280</v>
      </c>
      <c r="G115" s="9">
        <f>G116</f>
        <v>0</v>
      </c>
      <c r="H115" s="75">
        <f t="shared" si="16"/>
        <v>0</v>
      </c>
    </row>
    <row r="116" spans="1:9" ht="70.5" customHeight="1">
      <c r="A116" s="28" t="s">
        <v>26</v>
      </c>
      <c r="B116" s="26" t="s">
        <v>87</v>
      </c>
      <c r="C116" s="26" t="s">
        <v>47</v>
      </c>
      <c r="D116" s="11" t="s">
        <v>176</v>
      </c>
      <c r="E116" s="11">
        <v>810</v>
      </c>
      <c r="F116" s="9">
        <v>280</v>
      </c>
      <c r="G116" s="9"/>
      <c r="H116" s="75">
        <f t="shared" si="16"/>
        <v>0</v>
      </c>
    </row>
    <row r="117" spans="1:9" ht="70.5" customHeight="1">
      <c r="A117" s="35" t="s">
        <v>139</v>
      </c>
      <c r="B117" s="26" t="s">
        <v>87</v>
      </c>
      <c r="C117" s="26" t="s">
        <v>47</v>
      </c>
      <c r="D117" s="11" t="s">
        <v>192</v>
      </c>
      <c r="E117" s="12">
        <v>0</v>
      </c>
      <c r="F117" s="9">
        <f>F118</f>
        <v>18</v>
      </c>
      <c r="G117" s="9">
        <f t="shared" ref="G117:G118" si="26">G118</f>
        <v>0</v>
      </c>
      <c r="H117" s="75">
        <f t="shared" si="16"/>
        <v>0</v>
      </c>
    </row>
    <row r="118" spans="1:9" ht="70.5" customHeight="1">
      <c r="A118" s="34" t="s">
        <v>196</v>
      </c>
      <c r="B118" s="26" t="s">
        <v>87</v>
      </c>
      <c r="C118" s="26" t="s">
        <v>47</v>
      </c>
      <c r="D118" s="11" t="s">
        <v>192</v>
      </c>
      <c r="E118" s="12">
        <v>200</v>
      </c>
      <c r="F118" s="9">
        <f>F119</f>
        <v>18</v>
      </c>
      <c r="G118" s="9">
        <f t="shared" si="26"/>
        <v>0</v>
      </c>
      <c r="H118" s="75">
        <f t="shared" si="16"/>
        <v>0</v>
      </c>
    </row>
    <row r="119" spans="1:9" ht="70.5" customHeight="1">
      <c r="A119" s="36" t="s">
        <v>108</v>
      </c>
      <c r="B119" s="26" t="s">
        <v>87</v>
      </c>
      <c r="C119" s="26" t="s">
        <v>47</v>
      </c>
      <c r="D119" s="11" t="s">
        <v>192</v>
      </c>
      <c r="E119" s="12">
        <v>240</v>
      </c>
      <c r="F119" s="9">
        <v>18</v>
      </c>
      <c r="G119" s="9"/>
      <c r="H119" s="75">
        <f t="shared" si="16"/>
        <v>0</v>
      </c>
    </row>
    <row r="120" spans="1:9" ht="36.75" customHeight="1">
      <c r="A120" s="35" t="s">
        <v>139</v>
      </c>
      <c r="B120" s="26" t="s">
        <v>87</v>
      </c>
      <c r="C120" s="26" t="s">
        <v>47</v>
      </c>
      <c r="D120" s="11" t="s">
        <v>168</v>
      </c>
      <c r="E120" s="12">
        <v>0</v>
      </c>
      <c r="F120" s="9">
        <f>F121+F123</f>
        <v>15.1</v>
      </c>
      <c r="G120" s="9">
        <f t="shared" ref="G120" si="27">G121+G123</f>
        <v>0</v>
      </c>
      <c r="H120" s="75">
        <f t="shared" si="16"/>
        <v>0</v>
      </c>
    </row>
    <row r="121" spans="1:9" ht="30.75" customHeight="1">
      <c r="A121" s="34" t="s">
        <v>196</v>
      </c>
      <c r="B121" s="26" t="s">
        <v>87</v>
      </c>
      <c r="C121" s="26" t="s">
        <v>47</v>
      </c>
      <c r="D121" s="11" t="s">
        <v>168</v>
      </c>
      <c r="E121" s="12">
        <v>200</v>
      </c>
      <c r="F121" s="9">
        <f>F122</f>
        <v>15</v>
      </c>
      <c r="G121" s="9">
        <f>G122</f>
        <v>0</v>
      </c>
      <c r="H121" s="75">
        <f t="shared" si="16"/>
        <v>0</v>
      </c>
    </row>
    <row r="122" spans="1:9" ht="47.25" customHeight="1">
      <c r="A122" s="36" t="s">
        <v>108</v>
      </c>
      <c r="B122" s="26" t="s">
        <v>87</v>
      </c>
      <c r="C122" s="26" t="s">
        <v>47</v>
      </c>
      <c r="D122" s="11" t="s">
        <v>168</v>
      </c>
      <c r="E122" s="12">
        <v>240</v>
      </c>
      <c r="F122" s="9">
        <v>15</v>
      </c>
      <c r="G122" s="9"/>
      <c r="H122" s="75">
        <f t="shared" si="16"/>
        <v>0</v>
      </c>
    </row>
    <row r="123" spans="1:9" ht="47.25" customHeight="1">
      <c r="A123" s="28" t="s">
        <v>20</v>
      </c>
      <c r="B123" s="26" t="s">
        <v>87</v>
      </c>
      <c r="C123" s="26" t="s">
        <v>47</v>
      </c>
      <c r="D123" s="11">
        <v>1217061</v>
      </c>
      <c r="E123" s="12">
        <v>800</v>
      </c>
      <c r="F123" s="9">
        <f>F124</f>
        <v>0.1</v>
      </c>
      <c r="G123" s="9">
        <f t="shared" ref="G123" si="28">G124</f>
        <v>0</v>
      </c>
      <c r="H123" s="75">
        <f t="shared" si="16"/>
        <v>0</v>
      </c>
    </row>
    <row r="124" spans="1:9" ht="45">
      <c r="A124" s="28" t="s">
        <v>26</v>
      </c>
      <c r="B124" s="26" t="s">
        <v>87</v>
      </c>
      <c r="C124" s="26" t="s">
        <v>47</v>
      </c>
      <c r="D124" s="11">
        <v>1217061</v>
      </c>
      <c r="E124" s="12">
        <v>810</v>
      </c>
      <c r="F124" s="9">
        <v>0.1</v>
      </c>
      <c r="G124" s="9"/>
      <c r="H124" s="75">
        <f t="shared" si="16"/>
        <v>0</v>
      </c>
    </row>
    <row r="125" spans="1:9" ht="45">
      <c r="A125" s="35" t="s">
        <v>139</v>
      </c>
      <c r="B125" s="26" t="s">
        <v>87</v>
      </c>
      <c r="C125" s="26" t="s">
        <v>47</v>
      </c>
      <c r="D125" s="11" t="s">
        <v>175</v>
      </c>
      <c r="E125" s="12">
        <v>0</v>
      </c>
      <c r="F125" s="9">
        <f>F126</f>
        <v>0.9</v>
      </c>
      <c r="G125" s="9">
        <f t="shared" ref="G125:G126" si="29">G126</f>
        <v>0.9</v>
      </c>
      <c r="H125" s="75">
        <f t="shared" si="16"/>
        <v>100</v>
      </c>
    </row>
    <row r="126" spans="1:9">
      <c r="A126" s="28" t="s">
        <v>20</v>
      </c>
      <c r="B126" s="26" t="s">
        <v>87</v>
      </c>
      <c r="C126" s="26" t="s">
        <v>47</v>
      </c>
      <c r="D126" s="11" t="s">
        <v>175</v>
      </c>
      <c r="E126" s="12">
        <v>800</v>
      </c>
      <c r="F126" s="9">
        <f>F127</f>
        <v>0.9</v>
      </c>
      <c r="G126" s="9">
        <f t="shared" si="29"/>
        <v>0.9</v>
      </c>
      <c r="H126" s="75">
        <f t="shared" si="16"/>
        <v>100</v>
      </c>
    </row>
    <row r="127" spans="1:9" ht="45">
      <c r="A127" s="28" t="s">
        <v>26</v>
      </c>
      <c r="B127" s="26" t="s">
        <v>87</v>
      </c>
      <c r="C127" s="26" t="s">
        <v>47</v>
      </c>
      <c r="D127" s="11" t="s">
        <v>175</v>
      </c>
      <c r="E127" s="12">
        <v>810</v>
      </c>
      <c r="F127" s="9">
        <v>0.9</v>
      </c>
      <c r="G127" s="9">
        <v>0.9</v>
      </c>
      <c r="H127" s="75">
        <f t="shared" si="16"/>
        <v>100</v>
      </c>
    </row>
    <row r="128" spans="1:9">
      <c r="A128" s="27" t="s">
        <v>94</v>
      </c>
      <c r="B128" s="26" t="s">
        <v>87</v>
      </c>
      <c r="C128" s="26" t="s">
        <v>66</v>
      </c>
      <c r="D128" s="20" t="s">
        <v>111</v>
      </c>
      <c r="E128" s="12">
        <v>0</v>
      </c>
      <c r="F128" s="9">
        <f>F145+F140+F136+F131</f>
        <v>7996.7</v>
      </c>
      <c r="G128" s="9">
        <f t="shared" ref="G128" si="30">G145+G140+G136+G131</f>
        <v>2623.7</v>
      </c>
      <c r="H128" s="72">
        <f t="shared" si="16"/>
        <v>32.809784035914817</v>
      </c>
      <c r="I128" s="10"/>
    </row>
    <row r="129" spans="1:9" ht="42.75">
      <c r="A129" s="52" t="s">
        <v>13</v>
      </c>
      <c r="B129" s="23" t="s">
        <v>87</v>
      </c>
      <c r="C129" s="23" t="s">
        <v>66</v>
      </c>
      <c r="D129" s="49" t="s">
        <v>100</v>
      </c>
      <c r="E129" s="50">
        <v>0</v>
      </c>
      <c r="F129" s="33">
        <f>F130</f>
        <v>290</v>
      </c>
      <c r="G129" s="33">
        <f t="shared" ref="G129" si="31">G130</f>
        <v>160.1</v>
      </c>
      <c r="H129" s="117">
        <f t="shared" si="16"/>
        <v>55.206896551724135</v>
      </c>
      <c r="I129" s="118"/>
    </row>
    <row r="130" spans="1:9">
      <c r="A130" s="37" t="s">
        <v>14</v>
      </c>
      <c r="B130" s="41" t="s">
        <v>87</v>
      </c>
      <c r="C130" s="41" t="s">
        <v>66</v>
      </c>
      <c r="D130" s="42" t="s">
        <v>101</v>
      </c>
      <c r="E130" s="12">
        <v>0</v>
      </c>
      <c r="F130" s="9">
        <f>F131</f>
        <v>290</v>
      </c>
      <c r="G130" s="9">
        <f t="shared" ref="G130" si="32">G131</f>
        <v>160.1</v>
      </c>
      <c r="H130" s="75">
        <f t="shared" si="16"/>
        <v>55.206896551724135</v>
      </c>
      <c r="I130" s="118"/>
    </row>
    <row r="131" spans="1:9" ht="38.25" customHeight="1">
      <c r="A131" s="108" t="s">
        <v>201</v>
      </c>
      <c r="B131" s="41" t="s">
        <v>87</v>
      </c>
      <c r="C131" s="41" t="s">
        <v>66</v>
      </c>
      <c r="D131" s="42" t="s">
        <v>202</v>
      </c>
      <c r="E131" s="12">
        <v>0</v>
      </c>
      <c r="F131" s="9">
        <f>F132+F134</f>
        <v>290</v>
      </c>
      <c r="G131" s="9">
        <f t="shared" ref="G131" si="33">G132+G134</f>
        <v>160.1</v>
      </c>
      <c r="H131" s="75">
        <f t="shared" si="16"/>
        <v>55.206896551724135</v>
      </c>
    </row>
    <row r="132" spans="1:9" ht="90">
      <c r="A132" s="35" t="s">
        <v>17</v>
      </c>
      <c r="B132" s="41" t="s">
        <v>87</v>
      </c>
      <c r="C132" s="41" t="s">
        <v>66</v>
      </c>
      <c r="D132" s="42" t="s">
        <v>202</v>
      </c>
      <c r="E132" s="12">
        <v>100</v>
      </c>
      <c r="F132" s="9">
        <f>F133</f>
        <v>260.39999999999998</v>
      </c>
      <c r="G132" s="9">
        <f t="shared" ref="G132" si="34">G133</f>
        <v>160.1</v>
      </c>
      <c r="H132" s="75">
        <f t="shared" si="16"/>
        <v>61.482334869431639</v>
      </c>
    </row>
    <row r="133" spans="1:9" ht="30">
      <c r="A133" s="36" t="s">
        <v>18</v>
      </c>
      <c r="B133" s="41" t="s">
        <v>87</v>
      </c>
      <c r="C133" s="41" t="s">
        <v>66</v>
      </c>
      <c r="D133" s="42" t="s">
        <v>202</v>
      </c>
      <c r="E133" s="12">
        <v>110</v>
      </c>
      <c r="F133" s="9">
        <v>260.39999999999998</v>
      </c>
      <c r="G133" s="9">
        <v>160.1</v>
      </c>
      <c r="H133" s="75">
        <f t="shared" si="16"/>
        <v>61.482334869431639</v>
      </c>
    </row>
    <row r="134" spans="1:9" ht="30">
      <c r="A134" s="27" t="s">
        <v>196</v>
      </c>
      <c r="B134" s="41" t="s">
        <v>87</v>
      </c>
      <c r="C134" s="41" t="s">
        <v>66</v>
      </c>
      <c r="D134" s="42" t="s">
        <v>202</v>
      </c>
      <c r="E134" s="12">
        <v>200</v>
      </c>
      <c r="F134" s="9">
        <f>F135</f>
        <v>29.6</v>
      </c>
      <c r="G134" s="9">
        <f t="shared" ref="G134" si="35">G135</f>
        <v>0</v>
      </c>
      <c r="H134" s="75">
        <f t="shared" si="16"/>
        <v>0</v>
      </c>
    </row>
    <row r="135" spans="1:9" ht="45">
      <c r="A135" s="36" t="s">
        <v>108</v>
      </c>
      <c r="B135" s="41" t="s">
        <v>87</v>
      </c>
      <c r="C135" s="41" t="s">
        <v>66</v>
      </c>
      <c r="D135" s="42" t="s">
        <v>202</v>
      </c>
      <c r="E135" s="12">
        <v>240</v>
      </c>
      <c r="F135" s="9">
        <v>29.6</v>
      </c>
      <c r="G135" s="9"/>
      <c r="H135" s="75">
        <f t="shared" si="16"/>
        <v>0</v>
      </c>
    </row>
    <row r="136" spans="1:9" ht="42.75">
      <c r="A136" s="38" t="s">
        <v>95</v>
      </c>
      <c r="B136" s="23" t="s">
        <v>87</v>
      </c>
      <c r="C136" s="39" t="s">
        <v>66</v>
      </c>
      <c r="D136" s="40" t="s">
        <v>118</v>
      </c>
      <c r="E136" s="24">
        <v>0</v>
      </c>
      <c r="F136" s="46">
        <f>F137</f>
        <v>100</v>
      </c>
      <c r="G136" s="46">
        <f t="shared" ref="G136" si="36">G137</f>
        <v>0</v>
      </c>
      <c r="H136" s="117">
        <f t="shared" si="16"/>
        <v>0</v>
      </c>
    </row>
    <row r="137" spans="1:9" ht="30">
      <c r="A137" s="28" t="s">
        <v>174</v>
      </c>
      <c r="B137" s="41" t="s">
        <v>87</v>
      </c>
      <c r="C137" s="41" t="s">
        <v>66</v>
      </c>
      <c r="D137" s="42" t="s">
        <v>178</v>
      </c>
      <c r="E137" s="12">
        <v>0</v>
      </c>
      <c r="F137" s="103">
        <f>F138</f>
        <v>100</v>
      </c>
      <c r="G137" s="103"/>
      <c r="H137" s="75">
        <f t="shared" si="16"/>
        <v>0</v>
      </c>
    </row>
    <row r="138" spans="1:9" ht="30">
      <c r="A138" s="27" t="s">
        <v>196</v>
      </c>
      <c r="B138" s="41" t="s">
        <v>87</v>
      </c>
      <c r="C138" s="41" t="s">
        <v>66</v>
      </c>
      <c r="D138" s="42" t="s">
        <v>178</v>
      </c>
      <c r="E138" s="43">
        <v>200</v>
      </c>
      <c r="F138" s="103">
        <f>F139</f>
        <v>100</v>
      </c>
      <c r="G138" s="103">
        <f t="shared" ref="G138" si="37">G139</f>
        <v>0</v>
      </c>
      <c r="H138" s="75">
        <f t="shared" si="16"/>
        <v>0</v>
      </c>
    </row>
    <row r="139" spans="1:9" ht="45">
      <c r="A139" s="36" t="s">
        <v>108</v>
      </c>
      <c r="B139" s="41" t="s">
        <v>87</v>
      </c>
      <c r="C139" s="41" t="s">
        <v>66</v>
      </c>
      <c r="D139" s="42" t="s">
        <v>178</v>
      </c>
      <c r="E139" s="43">
        <v>240</v>
      </c>
      <c r="F139" s="103">
        <v>100</v>
      </c>
      <c r="G139" s="103">
        <v>0</v>
      </c>
      <c r="H139" s="75">
        <f t="shared" si="16"/>
        <v>0</v>
      </c>
    </row>
    <row r="140" spans="1:9" ht="42.75">
      <c r="A140" s="38" t="s">
        <v>183</v>
      </c>
      <c r="B140" s="39" t="s">
        <v>87</v>
      </c>
      <c r="C140" s="39" t="s">
        <v>66</v>
      </c>
      <c r="D140" s="40" t="s">
        <v>119</v>
      </c>
      <c r="E140" s="24">
        <v>0</v>
      </c>
      <c r="F140" s="46">
        <f t="shared" ref="F140:G143" si="38">F141</f>
        <v>100</v>
      </c>
      <c r="G140" s="46">
        <f t="shared" si="38"/>
        <v>0</v>
      </c>
      <c r="H140" s="117">
        <f t="shared" ref="H140:H203" si="39">G140/F140*100</f>
        <v>0</v>
      </c>
    </row>
    <row r="141" spans="1:9" ht="30">
      <c r="A141" s="44" t="s">
        <v>42</v>
      </c>
      <c r="B141" s="41" t="s">
        <v>87</v>
      </c>
      <c r="C141" s="41" t="s">
        <v>66</v>
      </c>
      <c r="D141" s="42" t="s">
        <v>120</v>
      </c>
      <c r="E141" s="12">
        <v>0</v>
      </c>
      <c r="F141" s="97">
        <f t="shared" si="38"/>
        <v>100</v>
      </c>
      <c r="G141" s="97">
        <f t="shared" si="38"/>
        <v>0</v>
      </c>
      <c r="H141" s="75">
        <f t="shared" si="39"/>
        <v>0</v>
      </c>
    </row>
    <row r="142" spans="1:9" ht="60">
      <c r="A142" s="27" t="s">
        <v>184</v>
      </c>
      <c r="B142" s="41" t="s">
        <v>87</v>
      </c>
      <c r="C142" s="41" t="s">
        <v>66</v>
      </c>
      <c r="D142" s="42" t="s">
        <v>117</v>
      </c>
      <c r="E142" s="12">
        <v>0</v>
      </c>
      <c r="F142" s="97">
        <f t="shared" si="38"/>
        <v>100</v>
      </c>
      <c r="G142" s="97">
        <f t="shared" si="38"/>
        <v>0</v>
      </c>
      <c r="H142" s="75">
        <f t="shared" si="39"/>
        <v>0</v>
      </c>
    </row>
    <row r="143" spans="1:9" ht="30">
      <c r="A143" s="27" t="s">
        <v>199</v>
      </c>
      <c r="B143" s="41" t="s">
        <v>87</v>
      </c>
      <c r="C143" s="41" t="s">
        <v>66</v>
      </c>
      <c r="D143" s="42" t="s">
        <v>117</v>
      </c>
      <c r="E143" s="43">
        <v>200</v>
      </c>
      <c r="F143" s="97">
        <f t="shared" si="38"/>
        <v>100</v>
      </c>
      <c r="G143" s="97">
        <f t="shared" si="38"/>
        <v>0</v>
      </c>
      <c r="H143" s="75">
        <f t="shared" si="39"/>
        <v>0</v>
      </c>
    </row>
    <row r="144" spans="1:9" ht="45">
      <c r="A144" s="36" t="s">
        <v>108</v>
      </c>
      <c r="B144" s="41" t="s">
        <v>87</v>
      </c>
      <c r="C144" s="41" t="s">
        <v>66</v>
      </c>
      <c r="D144" s="42" t="s">
        <v>117</v>
      </c>
      <c r="E144" s="43">
        <v>240</v>
      </c>
      <c r="F144" s="97">
        <v>100</v>
      </c>
      <c r="G144" s="97"/>
      <c r="H144" s="75">
        <f t="shared" si="39"/>
        <v>0</v>
      </c>
    </row>
    <row r="145" spans="1:8" ht="42.75">
      <c r="A145" s="45" t="s">
        <v>9</v>
      </c>
      <c r="B145" s="23" t="s">
        <v>87</v>
      </c>
      <c r="C145" s="23" t="s">
        <v>66</v>
      </c>
      <c r="D145" s="24" t="s">
        <v>29</v>
      </c>
      <c r="E145" s="24">
        <v>0</v>
      </c>
      <c r="F145" s="46">
        <f>F146+F150+F154+F158+F162</f>
        <v>7506.7</v>
      </c>
      <c r="G145" s="46">
        <f t="shared" ref="G145" si="40">G146+G150+G154+G158+G162</f>
        <v>2463.6</v>
      </c>
      <c r="H145" s="117">
        <f t="shared" si="39"/>
        <v>32.818681977433492</v>
      </c>
    </row>
    <row r="146" spans="1:8" ht="52.5" customHeight="1">
      <c r="A146" s="47" t="s">
        <v>132</v>
      </c>
      <c r="B146" s="48" t="s">
        <v>87</v>
      </c>
      <c r="C146" s="48" t="s">
        <v>66</v>
      </c>
      <c r="D146" s="20" t="s">
        <v>30</v>
      </c>
      <c r="E146" s="20">
        <v>0</v>
      </c>
      <c r="F146" s="107">
        <f t="shared" ref="F146:G148" si="41">F147</f>
        <v>3106.7</v>
      </c>
      <c r="G146" s="107">
        <f t="shared" si="41"/>
        <v>1762.8</v>
      </c>
      <c r="H146" s="75">
        <f t="shared" si="39"/>
        <v>56.741880451926484</v>
      </c>
    </row>
    <row r="147" spans="1:8" ht="60">
      <c r="A147" s="27" t="s">
        <v>186</v>
      </c>
      <c r="B147" s="41" t="s">
        <v>87</v>
      </c>
      <c r="C147" s="41" t="s">
        <v>66</v>
      </c>
      <c r="D147" s="12" t="s">
        <v>31</v>
      </c>
      <c r="E147" s="12">
        <v>0</v>
      </c>
      <c r="F147" s="97">
        <f t="shared" si="41"/>
        <v>3106.7</v>
      </c>
      <c r="G147" s="97">
        <f t="shared" si="41"/>
        <v>1762.8</v>
      </c>
      <c r="H147" s="75">
        <f t="shared" si="39"/>
        <v>56.741880451926484</v>
      </c>
    </row>
    <row r="148" spans="1:8" ht="30">
      <c r="A148" s="27" t="s">
        <v>196</v>
      </c>
      <c r="B148" s="41" t="s">
        <v>87</v>
      </c>
      <c r="C148" s="41" t="s">
        <v>66</v>
      </c>
      <c r="D148" s="12" t="s">
        <v>31</v>
      </c>
      <c r="E148" s="43">
        <v>200</v>
      </c>
      <c r="F148" s="97">
        <f t="shared" si="41"/>
        <v>3106.7</v>
      </c>
      <c r="G148" s="97">
        <f t="shared" si="41"/>
        <v>1762.8</v>
      </c>
      <c r="H148" s="75">
        <f t="shared" si="39"/>
        <v>56.741880451926484</v>
      </c>
    </row>
    <row r="149" spans="1:8" ht="45">
      <c r="A149" s="36" t="s">
        <v>108</v>
      </c>
      <c r="B149" s="41" t="s">
        <v>87</v>
      </c>
      <c r="C149" s="41" t="s">
        <v>66</v>
      </c>
      <c r="D149" s="12" t="s">
        <v>31</v>
      </c>
      <c r="E149" s="43">
        <v>240</v>
      </c>
      <c r="F149" s="97">
        <v>3106.7</v>
      </c>
      <c r="G149" s="97">
        <v>1762.8</v>
      </c>
      <c r="H149" s="75">
        <f t="shared" si="39"/>
        <v>56.741880451926484</v>
      </c>
    </row>
    <row r="150" spans="1:8" ht="30">
      <c r="A150" s="47" t="s">
        <v>133</v>
      </c>
      <c r="B150" s="48" t="s">
        <v>87</v>
      </c>
      <c r="C150" s="48" t="s">
        <v>66</v>
      </c>
      <c r="D150" s="20" t="s">
        <v>32</v>
      </c>
      <c r="E150" s="20">
        <v>0</v>
      </c>
      <c r="F150" s="109">
        <f>F151</f>
        <v>300</v>
      </c>
      <c r="G150" s="109">
        <f t="shared" ref="G150" si="42">G151</f>
        <v>0</v>
      </c>
      <c r="H150" s="72">
        <f t="shared" si="39"/>
        <v>0</v>
      </c>
    </row>
    <row r="151" spans="1:8" ht="45">
      <c r="A151" s="27" t="s">
        <v>185</v>
      </c>
      <c r="B151" s="41" t="s">
        <v>87</v>
      </c>
      <c r="C151" s="41" t="s">
        <v>66</v>
      </c>
      <c r="D151" s="12" t="s">
        <v>33</v>
      </c>
      <c r="E151" s="12">
        <v>0</v>
      </c>
      <c r="F151" s="103">
        <f>F152</f>
        <v>300</v>
      </c>
      <c r="G151" s="103"/>
      <c r="H151" s="75">
        <f t="shared" si="39"/>
        <v>0</v>
      </c>
    </row>
    <row r="152" spans="1:8" ht="30">
      <c r="A152" s="27" t="s">
        <v>196</v>
      </c>
      <c r="B152" s="41" t="s">
        <v>87</v>
      </c>
      <c r="C152" s="41" t="s">
        <v>66</v>
      </c>
      <c r="D152" s="12" t="s">
        <v>33</v>
      </c>
      <c r="E152" s="43">
        <v>200</v>
      </c>
      <c r="F152" s="103">
        <f>F153</f>
        <v>300</v>
      </c>
      <c r="G152" s="103">
        <f t="shared" ref="G152" si="43">G153</f>
        <v>0</v>
      </c>
      <c r="H152" s="75">
        <f t="shared" si="39"/>
        <v>0</v>
      </c>
    </row>
    <row r="153" spans="1:8" ht="45">
      <c r="A153" s="36" t="s">
        <v>108</v>
      </c>
      <c r="B153" s="41" t="s">
        <v>87</v>
      </c>
      <c r="C153" s="41" t="s">
        <v>66</v>
      </c>
      <c r="D153" s="12" t="s">
        <v>33</v>
      </c>
      <c r="E153" s="43">
        <v>240</v>
      </c>
      <c r="F153" s="103">
        <v>300</v>
      </c>
      <c r="G153" s="103"/>
      <c r="H153" s="75">
        <f t="shared" si="39"/>
        <v>0</v>
      </c>
    </row>
    <row r="154" spans="1:8" ht="60">
      <c r="A154" s="47" t="s">
        <v>134</v>
      </c>
      <c r="B154" s="48" t="s">
        <v>87</v>
      </c>
      <c r="C154" s="48" t="s">
        <v>66</v>
      </c>
      <c r="D154" s="20" t="s">
        <v>34</v>
      </c>
      <c r="E154" s="20">
        <v>0</v>
      </c>
      <c r="F154" s="109">
        <f>F155</f>
        <v>100</v>
      </c>
      <c r="G154" s="109"/>
      <c r="H154" s="72">
        <f t="shared" si="39"/>
        <v>0</v>
      </c>
    </row>
    <row r="155" spans="1:8" ht="45">
      <c r="A155" s="47" t="s">
        <v>187</v>
      </c>
      <c r="B155" s="41" t="s">
        <v>87</v>
      </c>
      <c r="C155" s="41" t="s">
        <v>66</v>
      </c>
      <c r="D155" s="12" t="s">
        <v>35</v>
      </c>
      <c r="E155" s="12">
        <v>0</v>
      </c>
      <c r="F155" s="97">
        <f>F156</f>
        <v>100</v>
      </c>
      <c r="G155" s="97"/>
      <c r="H155" s="75">
        <f t="shared" si="39"/>
        <v>0</v>
      </c>
    </row>
    <row r="156" spans="1:8" ht="30">
      <c r="A156" s="27" t="s">
        <v>196</v>
      </c>
      <c r="B156" s="41" t="s">
        <v>87</v>
      </c>
      <c r="C156" s="41" t="s">
        <v>66</v>
      </c>
      <c r="D156" s="12" t="s">
        <v>35</v>
      </c>
      <c r="E156" s="43">
        <v>200</v>
      </c>
      <c r="F156" s="103">
        <f>F157</f>
        <v>100</v>
      </c>
      <c r="G156" s="103">
        <f t="shared" ref="G156" si="44">G157</f>
        <v>0</v>
      </c>
      <c r="H156" s="75">
        <f t="shared" si="39"/>
        <v>0</v>
      </c>
    </row>
    <row r="157" spans="1:8" ht="45">
      <c r="A157" s="36" t="s">
        <v>108</v>
      </c>
      <c r="B157" s="41" t="s">
        <v>87</v>
      </c>
      <c r="C157" s="41" t="s">
        <v>66</v>
      </c>
      <c r="D157" s="12" t="s">
        <v>35</v>
      </c>
      <c r="E157" s="43">
        <v>240</v>
      </c>
      <c r="F157" s="103">
        <v>100</v>
      </c>
      <c r="G157" s="103"/>
      <c r="H157" s="75">
        <f t="shared" si="39"/>
        <v>0</v>
      </c>
    </row>
    <row r="158" spans="1:8" ht="45">
      <c r="A158" s="47" t="s">
        <v>135</v>
      </c>
      <c r="B158" s="48" t="s">
        <v>87</v>
      </c>
      <c r="C158" s="48" t="s">
        <v>66</v>
      </c>
      <c r="D158" s="20" t="s">
        <v>36</v>
      </c>
      <c r="E158" s="20">
        <v>0</v>
      </c>
      <c r="F158" s="107">
        <f t="shared" ref="F158:G160" si="45">F159</f>
        <v>2300</v>
      </c>
      <c r="G158" s="107">
        <f t="shared" si="45"/>
        <v>59.8</v>
      </c>
      <c r="H158" s="72">
        <f t="shared" si="39"/>
        <v>2.6</v>
      </c>
    </row>
    <row r="159" spans="1:8" ht="48.75" customHeight="1">
      <c r="A159" s="27" t="s">
        <v>188</v>
      </c>
      <c r="B159" s="41" t="s">
        <v>87</v>
      </c>
      <c r="C159" s="41" t="s">
        <v>66</v>
      </c>
      <c r="D159" s="12" t="s">
        <v>37</v>
      </c>
      <c r="E159" s="12">
        <v>0</v>
      </c>
      <c r="F159" s="97">
        <f t="shared" si="45"/>
        <v>2300</v>
      </c>
      <c r="G159" s="97">
        <f t="shared" si="45"/>
        <v>59.8</v>
      </c>
      <c r="H159" s="75">
        <f t="shared" si="39"/>
        <v>2.6</v>
      </c>
    </row>
    <row r="160" spans="1:8" ht="30">
      <c r="A160" s="27" t="s">
        <v>196</v>
      </c>
      <c r="B160" s="41" t="s">
        <v>87</v>
      </c>
      <c r="C160" s="41" t="s">
        <v>66</v>
      </c>
      <c r="D160" s="12" t="s">
        <v>37</v>
      </c>
      <c r="E160" s="43">
        <v>200</v>
      </c>
      <c r="F160" s="97">
        <f t="shared" si="45"/>
        <v>2300</v>
      </c>
      <c r="G160" s="97">
        <f t="shared" si="45"/>
        <v>59.8</v>
      </c>
      <c r="H160" s="75">
        <f t="shared" si="39"/>
        <v>2.6</v>
      </c>
    </row>
    <row r="161" spans="1:8" ht="45">
      <c r="A161" s="36" t="s">
        <v>108</v>
      </c>
      <c r="B161" s="41" t="s">
        <v>87</v>
      </c>
      <c r="C161" s="41" t="s">
        <v>66</v>
      </c>
      <c r="D161" s="12" t="s">
        <v>37</v>
      </c>
      <c r="E161" s="43">
        <v>240</v>
      </c>
      <c r="F161" s="97">
        <v>2300</v>
      </c>
      <c r="G161" s="97">
        <v>59.8</v>
      </c>
      <c r="H161" s="75">
        <f t="shared" si="39"/>
        <v>2.6</v>
      </c>
    </row>
    <row r="162" spans="1:8" ht="48" customHeight="1">
      <c r="A162" s="47" t="s">
        <v>136</v>
      </c>
      <c r="B162" s="48" t="s">
        <v>87</v>
      </c>
      <c r="C162" s="48" t="s">
        <v>66</v>
      </c>
      <c r="D162" s="20" t="s">
        <v>38</v>
      </c>
      <c r="E162" s="20">
        <v>0</v>
      </c>
      <c r="F162" s="107">
        <f t="shared" ref="F162:G164" si="46">F163</f>
        <v>1700</v>
      </c>
      <c r="G162" s="107">
        <f t="shared" si="46"/>
        <v>641</v>
      </c>
      <c r="H162" s="72">
        <f t="shared" si="39"/>
        <v>37.705882352941181</v>
      </c>
    </row>
    <row r="163" spans="1:8" ht="60">
      <c r="A163" s="27" t="s">
        <v>189</v>
      </c>
      <c r="B163" s="41" t="s">
        <v>87</v>
      </c>
      <c r="C163" s="41" t="s">
        <v>66</v>
      </c>
      <c r="D163" s="12" t="s">
        <v>39</v>
      </c>
      <c r="E163" s="12">
        <v>0</v>
      </c>
      <c r="F163" s="97">
        <f t="shared" si="46"/>
        <v>1700</v>
      </c>
      <c r="G163" s="97">
        <f t="shared" si="46"/>
        <v>641</v>
      </c>
      <c r="H163" s="75">
        <f t="shared" si="39"/>
        <v>37.705882352941181</v>
      </c>
    </row>
    <row r="164" spans="1:8" ht="30">
      <c r="A164" s="27" t="s">
        <v>199</v>
      </c>
      <c r="B164" s="41" t="s">
        <v>87</v>
      </c>
      <c r="C164" s="41" t="s">
        <v>66</v>
      </c>
      <c r="D164" s="12" t="s">
        <v>39</v>
      </c>
      <c r="E164" s="43">
        <v>200</v>
      </c>
      <c r="F164" s="97">
        <f t="shared" si="46"/>
        <v>1700</v>
      </c>
      <c r="G164" s="97">
        <f t="shared" si="46"/>
        <v>641</v>
      </c>
      <c r="H164" s="75">
        <f t="shared" si="39"/>
        <v>37.705882352941181</v>
      </c>
    </row>
    <row r="165" spans="1:8" ht="45">
      <c r="A165" s="36" t="s">
        <v>108</v>
      </c>
      <c r="B165" s="41" t="s">
        <v>87</v>
      </c>
      <c r="C165" s="41" t="s">
        <v>66</v>
      </c>
      <c r="D165" s="12" t="s">
        <v>39</v>
      </c>
      <c r="E165" s="43">
        <v>240</v>
      </c>
      <c r="F165" s="97">
        <v>1700</v>
      </c>
      <c r="G165" s="97">
        <v>641</v>
      </c>
      <c r="H165" s="75">
        <f t="shared" si="39"/>
        <v>37.705882352941181</v>
      </c>
    </row>
    <row r="166" spans="1:8">
      <c r="A166" s="47" t="s">
        <v>96</v>
      </c>
      <c r="B166" s="123" t="s">
        <v>74</v>
      </c>
      <c r="C166" s="123" t="s">
        <v>48</v>
      </c>
      <c r="D166" s="53" t="s">
        <v>111</v>
      </c>
      <c r="E166" s="20">
        <v>0</v>
      </c>
      <c r="F166" s="124">
        <f>F167</f>
        <v>5235.0000000000009</v>
      </c>
      <c r="G166" s="124">
        <f>G167</f>
        <v>2920.8</v>
      </c>
      <c r="H166" s="72">
        <f t="shared" si="39"/>
        <v>55.793696275071625</v>
      </c>
    </row>
    <row r="167" spans="1:8">
      <c r="A167" s="47" t="s">
        <v>127</v>
      </c>
      <c r="B167" s="123" t="s">
        <v>74</v>
      </c>
      <c r="C167" s="48" t="s">
        <v>46</v>
      </c>
      <c r="D167" s="53" t="s">
        <v>111</v>
      </c>
      <c r="E167" s="20">
        <v>0</v>
      </c>
      <c r="F167" s="124">
        <f>F168+F173</f>
        <v>5235.0000000000009</v>
      </c>
      <c r="G167" s="124">
        <f>G168+G173</f>
        <v>2920.8</v>
      </c>
      <c r="H167" s="72">
        <f t="shared" si="39"/>
        <v>55.793696275071625</v>
      </c>
    </row>
    <row r="168" spans="1:8" ht="42.75" hidden="1">
      <c r="A168" s="52" t="s">
        <v>13</v>
      </c>
      <c r="B168" s="23" t="s">
        <v>74</v>
      </c>
      <c r="C168" s="23" t="s">
        <v>46</v>
      </c>
      <c r="D168" s="49" t="s">
        <v>100</v>
      </c>
      <c r="E168" s="50">
        <v>0</v>
      </c>
      <c r="F168" s="18">
        <f>F169</f>
        <v>0</v>
      </c>
      <c r="G168" s="18">
        <f>G169</f>
        <v>0</v>
      </c>
      <c r="H168" s="75" t="e">
        <f t="shared" si="39"/>
        <v>#DIV/0!</v>
      </c>
    </row>
    <row r="169" spans="1:8" hidden="1">
      <c r="A169" s="37" t="s">
        <v>14</v>
      </c>
      <c r="B169" s="51" t="s">
        <v>74</v>
      </c>
      <c r="C169" s="51" t="s">
        <v>46</v>
      </c>
      <c r="D169" s="42" t="s">
        <v>101</v>
      </c>
      <c r="E169" s="12">
        <v>0</v>
      </c>
      <c r="F169" s="17">
        <f>F171</f>
        <v>0</v>
      </c>
      <c r="G169" s="17">
        <f>G171</f>
        <v>0</v>
      </c>
      <c r="H169" s="75" t="e">
        <f t="shared" si="39"/>
        <v>#DIV/0!</v>
      </c>
    </row>
    <row r="170" spans="1:8" ht="45" hidden="1">
      <c r="A170" s="35" t="s">
        <v>139</v>
      </c>
      <c r="B170" s="51" t="s">
        <v>74</v>
      </c>
      <c r="C170" s="51" t="s">
        <v>46</v>
      </c>
      <c r="D170" s="42" t="s">
        <v>125</v>
      </c>
      <c r="E170" s="12">
        <v>0</v>
      </c>
      <c r="F170" s="17">
        <f t="shared" ref="F170:G171" si="47">F171</f>
        <v>0</v>
      </c>
      <c r="G170" s="17">
        <f t="shared" si="47"/>
        <v>0</v>
      </c>
      <c r="H170" s="75" t="e">
        <f t="shared" si="39"/>
        <v>#DIV/0!</v>
      </c>
    </row>
    <row r="171" spans="1:8" ht="30" hidden="1">
      <c r="A171" s="37" t="s">
        <v>196</v>
      </c>
      <c r="B171" s="51" t="s">
        <v>74</v>
      </c>
      <c r="C171" s="51" t="s">
        <v>46</v>
      </c>
      <c r="D171" s="42" t="s">
        <v>125</v>
      </c>
      <c r="E171" s="43">
        <v>200</v>
      </c>
      <c r="F171" s="17">
        <f t="shared" si="47"/>
        <v>0</v>
      </c>
      <c r="G171" s="17">
        <f t="shared" si="47"/>
        <v>0</v>
      </c>
      <c r="H171" s="75" t="e">
        <f t="shared" si="39"/>
        <v>#DIV/0!</v>
      </c>
    </row>
    <row r="172" spans="1:8" ht="45" hidden="1">
      <c r="A172" s="36" t="s">
        <v>108</v>
      </c>
      <c r="B172" s="51" t="s">
        <v>74</v>
      </c>
      <c r="C172" s="51" t="s">
        <v>46</v>
      </c>
      <c r="D172" s="42" t="s">
        <v>125</v>
      </c>
      <c r="E172" s="43">
        <v>240</v>
      </c>
      <c r="F172" s="17">
        <f>10-10</f>
        <v>0</v>
      </c>
      <c r="G172" s="17"/>
      <c r="H172" s="75" t="e">
        <f t="shared" si="39"/>
        <v>#DIV/0!</v>
      </c>
    </row>
    <row r="173" spans="1:8" ht="42.75">
      <c r="A173" s="52" t="s">
        <v>12</v>
      </c>
      <c r="B173" s="23" t="s">
        <v>74</v>
      </c>
      <c r="C173" s="23" t="s">
        <v>46</v>
      </c>
      <c r="D173" s="49" t="s">
        <v>41</v>
      </c>
      <c r="E173" s="24">
        <v>0</v>
      </c>
      <c r="F173" s="33">
        <f t="shared" ref="F173:G173" si="48">F174+F181+F190</f>
        <v>5235.0000000000009</v>
      </c>
      <c r="G173" s="33">
        <f t="shared" si="48"/>
        <v>2920.8</v>
      </c>
      <c r="H173" s="117">
        <f t="shared" si="39"/>
        <v>55.793696275071625</v>
      </c>
    </row>
    <row r="174" spans="1:8" ht="45">
      <c r="A174" s="37" t="s">
        <v>137</v>
      </c>
      <c r="B174" s="41" t="s">
        <v>74</v>
      </c>
      <c r="C174" s="41" t="s">
        <v>46</v>
      </c>
      <c r="D174" s="42" t="s">
        <v>116</v>
      </c>
      <c r="E174" s="12">
        <v>0</v>
      </c>
      <c r="F174" s="9">
        <f>F175+F178</f>
        <v>40.6</v>
      </c>
      <c r="G174" s="9">
        <f>G175+G178</f>
        <v>0</v>
      </c>
      <c r="H174" s="75">
        <f t="shared" si="39"/>
        <v>0</v>
      </c>
    </row>
    <row r="175" spans="1:8" ht="60">
      <c r="A175" s="35" t="s">
        <v>156</v>
      </c>
      <c r="B175" s="30" t="s">
        <v>74</v>
      </c>
      <c r="C175" s="30" t="s">
        <v>46</v>
      </c>
      <c r="D175" s="53" t="s">
        <v>138</v>
      </c>
      <c r="E175" s="20">
        <v>0</v>
      </c>
      <c r="F175" s="13">
        <f t="shared" ref="F175:G176" si="49">F176</f>
        <v>34.5</v>
      </c>
      <c r="G175" s="13">
        <f t="shared" si="49"/>
        <v>0</v>
      </c>
      <c r="H175" s="72">
        <f t="shared" si="39"/>
        <v>0</v>
      </c>
    </row>
    <row r="176" spans="1:8" ht="30">
      <c r="A176" s="36" t="s">
        <v>19</v>
      </c>
      <c r="B176" s="26" t="s">
        <v>74</v>
      </c>
      <c r="C176" s="26" t="s">
        <v>46</v>
      </c>
      <c r="D176" s="53" t="s">
        <v>138</v>
      </c>
      <c r="E176" s="11">
        <v>200</v>
      </c>
      <c r="F176" s="14">
        <f t="shared" si="49"/>
        <v>34.5</v>
      </c>
      <c r="G176" s="14">
        <f t="shared" si="49"/>
        <v>0</v>
      </c>
      <c r="H176" s="75">
        <f t="shared" si="39"/>
        <v>0</v>
      </c>
    </row>
    <row r="177" spans="1:8" ht="45">
      <c r="A177" s="36" t="s">
        <v>108</v>
      </c>
      <c r="B177" s="26" t="s">
        <v>74</v>
      </c>
      <c r="C177" s="26" t="s">
        <v>46</v>
      </c>
      <c r="D177" s="53" t="s">
        <v>138</v>
      </c>
      <c r="E177" s="11">
        <v>240</v>
      </c>
      <c r="F177" s="14">
        <v>34.5</v>
      </c>
      <c r="G177" s="14"/>
      <c r="H177" s="75">
        <f t="shared" si="39"/>
        <v>0</v>
      </c>
    </row>
    <row r="178" spans="1:8" ht="30">
      <c r="A178" s="34" t="s">
        <v>126</v>
      </c>
      <c r="B178" s="26" t="s">
        <v>74</v>
      </c>
      <c r="C178" s="26" t="s">
        <v>46</v>
      </c>
      <c r="D178" s="53" t="s">
        <v>173</v>
      </c>
      <c r="E178" s="20">
        <v>0</v>
      </c>
      <c r="F178" s="14">
        <f t="shared" ref="F178:G179" si="50">F179</f>
        <v>6.1</v>
      </c>
      <c r="G178" s="14">
        <f t="shared" si="50"/>
        <v>0</v>
      </c>
      <c r="H178" s="75">
        <f t="shared" si="39"/>
        <v>0</v>
      </c>
    </row>
    <row r="179" spans="1:8" ht="30">
      <c r="A179" s="36" t="s">
        <v>19</v>
      </c>
      <c r="B179" s="26" t="s">
        <v>74</v>
      </c>
      <c r="C179" s="26" t="s">
        <v>46</v>
      </c>
      <c r="D179" s="53" t="s">
        <v>173</v>
      </c>
      <c r="E179" s="11">
        <v>200</v>
      </c>
      <c r="F179" s="14">
        <f t="shared" si="50"/>
        <v>6.1</v>
      </c>
      <c r="G179" s="14">
        <f t="shared" si="50"/>
        <v>0</v>
      </c>
      <c r="H179" s="75">
        <f t="shared" si="39"/>
        <v>0</v>
      </c>
    </row>
    <row r="180" spans="1:8" ht="45">
      <c r="A180" s="36" t="s">
        <v>108</v>
      </c>
      <c r="B180" s="26" t="s">
        <v>74</v>
      </c>
      <c r="C180" s="26" t="s">
        <v>46</v>
      </c>
      <c r="D180" s="53" t="s">
        <v>173</v>
      </c>
      <c r="E180" s="11">
        <v>240</v>
      </c>
      <c r="F180" s="14">
        <v>6.1</v>
      </c>
      <c r="G180" s="14"/>
      <c r="H180" s="75">
        <f t="shared" si="39"/>
        <v>0</v>
      </c>
    </row>
    <row r="181" spans="1:8" ht="15.75">
      <c r="A181" s="54" t="s">
        <v>152</v>
      </c>
      <c r="B181" s="26" t="s">
        <v>74</v>
      </c>
      <c r="C181" s="26" t="s">
        <v>46</v>
      </c>
      <c r="D181" s="42" t="s">
        <v>153</v>
      </c>
      <c r="E181" s="20">
        <v>0</v>
      </c>
      <c r="F181" s="14">
        <f t="shared" ref="F181:G181" si="51">F182+F187</f>
        <v>593</v>
      </c>
      <c r="G181" s="14">
        <f t="shared" si="51"/>
        <v>267.8</v>
      </c>
      <c r="H181" s="75">
        <f t="shared" si="39"/>
        <v>45.160202360876902</v>
      </c>
    </row>
    <row r="182" spans="1:8" ht="94.5">
      <c r="A182" s="99" t="s">
        <v>154</v>
      </c>
      <c r="B182" s="26" t="s">
        <v>74</v>
      </c>
      <c r="C182" s="26" t="s">
        <v>46</v>
      </c>
      <c r="D182" s="42" t="s">
        <v>155</v>
      </c>
      <c r="E182" s="20">
        <v>0</v>
      </c>
      <c r="F182" s="14">
        <f>F183+F185</f>
        <v>483.40000000000003</v>
      </c>
      <c r="G182" s="14">
        <f>G183+G185</f>
        <v>166.3</v>
      </c>
      <c r="H182" s="75">
        <f t="shared" si="39"/>
        <v>34.402151427389327</v>
      </c>
    </row>
    <row r="183" spans="1:8" ht="94.5">
      <c r="A183" s="99" t="s">
        <v>157</v>
      </c>
      <c r="B183" s="26" t="s">
        <v>74</v>
      </c>
      <c r="C183" s="26" t="s">
        <v>46</v>
      </c>
      <c r="D183" s="42" t="s">
        <v>155</v>
      </c>
      <c r="E183" s="11">
        <v>100</v>
      </c>
      <c r="F183" s="14">
        <f>F184</f>
        <v>331.40000000000003</v>
      </c>
      <c r="G183" s="14">
        <f>G184</f>
        <v>105.3</v>
      </c>
      <c r="H183" s="75">
        <f t="shared" si="39"/>
        <v>31.77429088714544</v>
      </c>
    </row>
    <row r="184" spans="1:8" ht="31.5">
      <c r="A184" s="99" t="s">
        <v>18</v>
      </c>
      <c r="B184" s="26" t="s">
        <v>74</v>
      </c>
      <c r="C184" s="26" t="s">
        <v>46</v>
      </c>
      <c r="D184" s="42" t="s">
        <v>155</v>
      </c>
      <c r="E184" s="110">
        <v>110</v>
      </c>
      <c r="F184" s="9">
        <f>445.1-113.7</f>
        <v>331.40000000000003</v>
      </c>
      <c r="G184" s="9">
        <v>105.3</v>
      </c>
      <c r="H184" s="75">
        <f t="shared" si="39"/>
        <v>31.77429088714544</v>
      </c>
    </row>
    <row r="185" spans="1:8" ht="30">
      <c r="A185" s="36" t="s">
        <v>19</v>
      </c>
      <c r="B185" s="26" t="s">
        <v>74</v>
      </c>
      <c r="C185" s="26" t="s">
        <v>46</v>
      </c>
      <c r="D185" s="42" t="s">
        <v>155</v>
      </c>
      <c r="E185" s="11">
        <v>200</v>
      </c>
      <c r="F185" s="9">
        <f>F186</f>
        <v>152</v>
      </c>
      <c r="G185" s="9">
        <f>G186</f>
        <v>61</v>
      </c>
      <c r="H185" s="75">
        <f t="shared" si="39"/>
        <v>40.131578947368425</v>
      </c>
    </row>
    <row r="186" spans="1:8" ht="45">
      <c r="A186" s="36" t="s">
        <v>108</v>
      </c>
      <c r="B186" s="26" t="s">
        <v>74</v>
      </c>
      <c r="C186" s="26" t="s">
        <v>46</v>
      </c>
      <c r="D186" s="42" t="s">
        <v>155</v>
      </c>
      <c r="E186" s="11">
        <v>240</v>
      </c>
      <c r="F186" s="9">
        <v>152</v>
      </c>
      <c r="G186" s="9">
        <v>61</v>
      </c>
      <c r="H186" s="75">
        <f t="shared" si="39"/>
        <v>40.131578947368425</v>
      </c>
    </row>
    <row r="187" spans="1:8" ht="38.25" customHeight="1">
      <c r="A187" s="111" t="s">
        <v>193</v>
      </c>
      <c r="B187" s="26" t="s">
        <v>74</v>
      </c>
      <c r="C187" s="26" t="s">
        <v>46</v>
      </c>
      <c r="D187" s="42" t="s">
        <v>194</v>
      </c>
      <c r="E187" s="12">
        <v>0</v>
      </c>
      <c r="F187" s="9">
        <f t="shared" ref="F187:G188" si="52">F188</f>
        <v>109.6</v>
      </c>
      <c r="G187" s="9">
        <f t="shared" si="52"/>
        <v>101.5</v>
      </c>
      <c r="H187" s="75">
        <f t="shared" si="39"/>
        <v>92.609489051094897</v>
      </c>
    </row>
    <row r="188" spans="1:8" ht="78.75" customHeight="1">
      <c r="A188" s="99" t="s">
        <v>157</v>
      </c>
      <c r="B188" s="26" t="s">
        <v>74</v>
      </c>
      <c r="C188" s="26" t="s">
        <v>46</v>
      </c>
      <c r="D188" s="42" t="s">
        <v>194</v>
      </c>
      <c r="E188" s="11">
        <v>100</v>
      </c>
      <c r="F188" s="9">
        <f t="shared" si="52"/>
        <v>109.6</v>
      </c>
      <c r="G188" s="9">
        <f t="shared" si="52"/>
        <v>101.5</v>
      </c>
      <c r="H188" s="75">
        <f t="shared" si="39"/>
        <v>92.609489051094897</v>
      </c>
    </row>
    <row r="189" spans="1:8" ht="15" customHeight="1">
      <c r="A189" s="99" t="s">
        <v>18</v>
      </c>
      <c r="B189" s="26" t="s">
        <v>74</v>
      </c>
      <c r="C189" s="26" t="s">
        <v>46</v>
      </c>
      <c r="D189" s="42" t="s">
        <v>194</v>
      </c>
      <c r="E189" s="110">
        <v>110</v>
      </c>
      <c r="F189" s="9">
        <v>109.6</v>
      </c>
      <c r="G189" s="9">
        <v>101.5</v>
      </c>
      <c r="H189" s="75">
        <f t="shared" si="39"/>
        <v>92.609489051094897</v>
      </c>
    </row>
    <row r="190" spans="1:8" ht="48" customHeight="1">
      <c r="A190" s="112" t="s">
        <v>158</v>
      </c>
      <c r="B190" s="26" t="s">
        <v>74</v>
      </c>
      <c r="C190" s="26" t="s">
        <v>46</v>
      </c>
      <c r="D190" s="42" t="s">
        <v>160</v>
      </c>
      <c r="E190" s="20">
        <v>0</v>
      </c>
      <c r="F190" s="9">
        <f>F191+F199</f>
        <v>4601.4000000000005</v>
      </c>
      <c r="G190" s="9">
        <f t="shared" ref="G190" si="53">G191+G199</f>
        <v>2653</v>
      </c>
      <c r="H190" s="75">
        <f t="shared" si="39"/>
        <v>57.656365453992251</v>
      </c>
    </row>
    <row r="191" spans="1:8" ht="94.5">
      <c r="A191" s="99" t="s">
        <v>154</v>
      </c>
      <c r="B191" s="26" t="s">
        <v>74</v>
      </c>
      <c r="C191" s="26" t="s">
        <v>46</v>
      </c>
      <c r="D191" s="42" t="s">
        <v>159</v>
      </c>
      <c r="E191" s="20">
        <v>0</v>
      </c>
      <c r="F191" s="9">
        <f>F192+F195+F197</f>
        <v>3749.3</v>
      </c>
      <c r="G191" s="9">
        <f>G192+G195+G197</f>
        <v>2349.6</v>
      </c>
      <c r="H191" s="75">
        <f t="shared" si="39"/>
        <v>62.667697970287783</v>
      </c>
    </row>
    <row r="192" spans="1:8" ht="79.5" customHeight="1">
      <c r="A192" s="35" t="s">
        <v>17</v>
      </c>
      <c r="B192" s="55" t="s">
        <v>74</v>
      </c>
      <c r="C192" s="55" t="s">
        <v>46</v>
      </c>
      <c r="D192" s="42" t="s">
        <v>159</v>
      </c>
      <c r="E192" s="56">
        <v>100</v>
      </c>
      <c r="F192" s="15">
        <f>F193+F194</f>
        <v>2394.1</v>
      </c>
      <c r="G192" s="15">
        <f>G193+G194</f>
        <v>1193.3</v>
      </c>
      <c r="H192" s="72">
        <f t="shared" si="39"/>
        <v>49.843364938807902</v>
      </c>
    </row>
    <row r="193" spans="1:8" ht="30">
      <c r="A193" s="36" t="s">
        <v>22</v>
      </c>
      <c r="B193" s="51" t="s">
        <v>74</v>
      </c>
      <c r="C193" s="51" t="s">
        <v>46</v>
      </c>
      <c r="D193" s="42" t="s">
        <v>159</v>
      </c>
      <c r="E193" s="12">
        <v>110</v>
      </c>
      <c r="F193" s="14">
        <f>3016-809.1</f>
        <v>2206.9</v>
      </c>
      <c r="G193" s="14">
        <v>1158.5</v>
      </c>
      <c r="H193" s="75">
        <f t="shared" si="39"/>
        <v>52.494449227423075</v>
      </c>
    </row>
    <row r="194" spans="1:8" ht="31.5">
      <c r="A194" s="99" t="s">
        <v>18</v>
      </c>
      <c r="B194" s="51" t="s">
        <v>74</v>
      </c>
      <c r="C194" s="51" t="s">
        <v>46</v>
      </c>
      <c r="D194" s="42" t="s">
        <v>159</v>
      </c>
      <c r="E194" s="12">
        <v>110</v>
      </c>
      <c r="F194" s="14">
        <v>187.2</v>
      </c>
      <c r="G194" s="14">
        <v>34.799999999999997</v>
      </c>
      <c r="H194" s="75">
        <f t="shared" si="39"/>
        <v>18.589743589743591</v>
      </c>
    </row>
    <row r="195" spans="1:8" ht="30">
      <c r="A195" s="35" t="s">
        <v>19</v>
      </c>
      <c r="B195" s="55" t="s">
        <v>74</v>
      </c>
      <c r="C195" s="55" t="s">
        <v>46</v>
      </c>
      <c r="D195" s="42" t="s">
        <v>159</v>
      </c>
      <c r="E195" s="20">
        <v>200</v>
      </c>
      <c r="F195" s="13">
        <f>F196</f>
        <v>1346.2</v>
      </c>
      <c r="G195" s="13">
        <f>G196</f>
        <v>1148.3</v>
      </c>
      <c r="H195" s="72">
        <f t="shared" si="39"/>
        <v>85.299361164760057</v>
      </c>
    </row>
    <row r="196" spans="1:8" ht="45">
      <c r="A196" s="36" t="s">
        <v>108</v>
      </c>
      <c r="B196" s="51" t="s">
        <v>74</v>
      </c>
      <c r="C196" s="51" t="s">
        <v>46</v>
      </c>
      <c r="D196" s="42" t="s">
        <v>159</v>
      </c>
      <c r="E196" s="12">
        <v>240</v>
      </c>
      <c r="F196" s="14">
        <v>1346.2</v>
      </c>
      <c r="G196" s="14">
        <v>1148.3</v>
      </c>
      <c r="H196" s="75">
        <f t="shared" si="39"/>
        <v>85.299361164760057</v>
      </c>
    </row>
    <row r="197" spans="1:8">
      <c r="A197" s="35" t="s">
        <v>20</v>
      </c>
      <c r="B197" s="55" t="s">
        <v>74</v>
      </c>
      <c r="C197" s="55" t="s">
        <v>46</v>
      </c>
      <c r="D197" s="42" t="s">
        <v>159</v>
      </c>
      <c r="E197" s="21" t="s">
        <v>23</v>
      </c>
      <c r="F197" s="13">
        <f>F198</f>
        <v>9</v>
      </c>
      <c r="G197" s="13">
        <f>G198</f>
        <v>8</v>
      </c>
      <c r="H197" s="72">
        <f t="shared" si="39"/>
        <v>88.888888888888886</v>
      </c>
    </row>
    <row r="198" spans="1:8">
      <c r="A198" s="36" t="s">
        <v>21</v>
      </c>
      <c r="B198" s="51" t="s">
        <v>74</v>
      </c>
      <c r="C198" s="51" t="s">
        <v>46</v>
      </c>
      <c r="D198" s="42" t="s">
        <v>159</v>
      </c>
      <c r="E198" s="12">
        <v>850</v>
      </c>
      <c r="F198" s="14">
        <v>9</v>
      </c>
      <c r="G198" s="14">
        <v>8</v>
      </c>
      <c r="H198" s="75">
        <f t="shared" si="39"/>
        <v>88.888888888888886</v>
      </c>
    </row>
    <row r="199" spans="1:8" ht="110.25">
      <c r="A199" s="111" t="s">
        <v>193</v>
      </c>
      <c r="B199" s="26" t="s">
        <v>74</v>
      </c>
      <c r="C199" s="26" t="s">
        <v>46</v>
      </c>
      <c r="D199" s="42" t="s">
        <v>195</v>
      </c>
      <c r="E199" s="12">
        <v>0</v>
      </c>
      <c r="F199" s="9">
        <f t="shared" ref="F199:G200" si="54">F200</f>
        <v>852.1</v>
      </c>
      <c r="G199" s="9">
        <f t="shared" si="54"/>
        <v>303.39999999999998</v>
      </c>
      <c r="H199" s="75">
        <f t="shared" si="39"/>
        <v>35.60614951296796</v>
      </c>
    </row>
    <row r="200" spans="1:8" ht="94.5">
      <c r="A200" s="99" t="s">
        <v>157</v>
      </c>
      <c r="B200" s="26" t="s">
        <v>74</v>
      </c>
      <c r="C200" s="26" t="s">
        <v>46</v>
      </c>
      <c r="D200" s="42" t="s">
        <v>195</v>
      </c>
      <c r="E200" s="11">
        <v>100</v>
      </c>
      <c r="F200" s="9">
        <f t="shared" si="54"/>
        <v>852.1</v>
      </c>
      <c r="G200" s="9">
        <f t="shared" si="54"/>
        <v>303.39999999999998</v>
      </c>
      <c r="H200" s="75">
        <f t="shared" si="39"/>
        <v>35.60614951296796</v>
      </c>
    </row>
    <row r="201" spans="1:8" ht="31.5">
      <c r="A201" s="99" t="s">
        <v>18</v>
      </c>
      <c r="B201" s="26" t="s">
        <v>74</v>
      </c>
      <c r="C201" s="26" t="s">
        <v>46</v>
      </c>
      <c r="D201" s="42" t="s">
        <v>195</v>
      </c>
      <c r="E201" s="110">
        <v>110</v>
      </c>
      <c r="F201" s="9">
        <v>852.1</v>
      </c>
      <c r="G201" s="9">
        <v>303.39999999999998</v>
      </c>
      <c r="H201" s="75">
        <f t="shared" si="39"/>
        <v>35.60614951296796</v>
      </c>
    </row>
    <row r="202" spans="1:8">
      <c r="A202" s="58" t="s">
        <v>103</v>
      </c>
      <c r="B202" s="55" t="s">
        <v>82</v>
      </c>
      <c r="C202" s="55" t="s">
        <v>48</v>
      </c>
      <c r="D202" s="42" t="s">
        <v>111</v>
      </c>
      <c r="E202" s="12">
        <v>0</v>
      </c>
      <c r="F202" s="16">
        <f t="shared" ref="F202:G203" si="55">F203</f>
        <v>121.4</v>
      </c>
      <c r="G202" s="16">
        <f t="shared" si="55"/>
        <v>60.7</v>
      </c>
      <c r="H202" s="72">
        <f t="shared" si="39"/>
        <v>50</v>
      </c>
    </row>
    <row r="203" spans="1:8">
      <c r="A203" s="59" t="s">
        <v>104</v>
      </c>
      <c r="B203" s="26" t="s">
        <v>82</v>
      </c>
      <c r="C203" s="26" t="s">
        <v>46</v>
      </c>
      <c r="D203" s="42" t="s">
        <v>111</v>
      </c>
      <c r="E203" s="12">
        <v>0</v>
      </c>
      <c r="F203" s="17">
        <f t="shared" si="55"/>
        <v>121.4</v>
      </c>
      <c r="G203" s="17">
        <f t="shared" si="55"/>
        <v>60.7</v>
      </c>
      <c r="H203" s="75">
        <f t="shared" si="39"/>
        <v>50</v>
      </c>
    </row>
    <row r="204" spans="1:8" ht="57">
      <c r="A204" s="60" t="s">
        <v>105</v>
      </c>
      <c r="B204" s="32" t="s">
        <v>82</v>
      </c>
      <c r="C204" s="32" t="s">
        <v>46</v>
      </c>
      <c r="D204" s="49" t="s">
        <v>54</v>
      </c>
      <c r="E204" s="50">
        <v>0</v>
      </c>
      <c r="F204" s="18">
        <f>F206</f>
        <v>121.4</v>
      </c>
      <c r="G204" s="18">
        <f>G206</f>
        <v>60.7</v>
      </c>
      <c r="H204" s="117">
        <f t="shared" ref="H204:H223" si="56">G204/F204*100</f>
        <v>50</v>
      </c>
    </row>
    <row r="205" spans="1:8" ht="30">
      <c r="A205" s="61" t="s">
        <v>140</v>
      </c>
      <c r="B205" s="26" t="s">
        <v>82</v>
      </c>
      <c r="C205" s="26" t="s">
        <v>46</v>
      </c>
      <c r="D205" s="42" t="s">
        <v>55</v>
      </c>
      <c r="E205" s="12">
        <v>0</v>
      </c>
      <c r="F205" s="18">
        <f>F206</f>
        <v>121.4</v>
      </c>
      <c r="G205" s="18">
        <v>0</v>
      </c>
      <c r="H205" s="75">
        <f t="shared" si="56"/>
        <v>0</v>
      </c>
    </row>
    <row r="206" spans="1:8" ht="30">
      <c r="A206" s="25" t="s">
        <v>181</v>
      </c>
      <c r="B206" s="26" t="s">
        <v>82</v>
      </c>
      <c r="C206" s="26" t="s">
        <v>46</v>
      </c>
      <c r="D206" s="42" t="s">
        <v>172</v>
      </c>
      <c r="E206" s="12">
        <v>0</v>
      </c>
      <c r="F206" s="17">
        <f>F207</f>
        <v>121.4</v>
      </c>
      <c r="G206" s="17">
        <f>G207</f>
        <v>60.7</v>
      </c>
      <c r="H206" s="75">
        <f t="shared" si="56"/>
        <v>50</v>
      </c>
    </row>
    <row r="207" spans="1:8" ht="30">
      <c r="A207" s="25" t="s">
        <v>16</v>
      </c>
      <c r="B207" s="26" t="s">
        <v>82</v>
      </c>
      <c r="C207" s="26" t="s">
        <v>46</v>
      </c>
      <c r="D207" s="42" t="s">
        <v>172</v>
      </c>
      <c r="E207" s="11">
        <v>300</v>
      </c>
      <c r="F207" s="17">
        <f>F208</f>
        <v>121.4</v>
      </c>
      <c r="G207" s="17">
        <f>G208</f>
        <v>60.7</v>
      </c>
      <c r="H207" s="75">
        <f t="shared" si="56"/>
        <v>50</v>
      </c>
    </row>
    <row r="208" spans="1:8" ht="45">
      <c r="A208" s="113" t="s">
        <v>200</v>
      </c>
      <c r="B208" s="62">
        <v>10</v>
      </c>
      <c r="C208" s="62">
        <v>1</v>
      </c>
      <c r="D208" s="42" t="s">
        <v>172</v>
      </c>
      <c r="E208" s="11">
        <v>321</v>
      </c>
      <c r="F208" s="17">
        <v>121.4</v>
      </c>
      <c r="G208" s="17">
        <v>60.7</v>
      </c>
      <c r="H208" s="75">
        <f t="shared" si="56"/>
        <v>50</v>
      </c>
    </row>
    <row r="209" spans="1:9">
      <c r="A209" s="36" t="s">
        <v>141</v>
      </c>
      <c r="B209" s="62">
        <v>11</v>
      </c>
      <c r="C209" s="55" t="s">
        <v>48</v>
      </c>
      <c r="D209" s="42" t="s">
        <v>111</v>
      </c>
      <c r="E209" s="12">
        <v>0</v>
      </c>
      <c r="F209" s="17">
        <f t="shared" ref="F209:G214" si="57">F210</f>
        <v>22.8</v>
      </c>
      <c r="G209" s="17">
        <f t="shared" si="57"/>
        <v>0</v>
      </c>
      <c r="H209" s="75">
        <f t="shared" si="56"/>
        <v>0</v>
      </c>
    </row>
    <row r="210" spans="1:9">
      <c r="A210" s="36" t="s">
        <v>142</v>
      </c>
      <c r="B210" s="62">
        <v>11</v>
      </c>
      <c r="C210" s="26" t="s">
        <v>46</v>
      </c>
      <c r="D210" s="42" t="s">
        <v>111</v>
      </c>
      <c r="E210" s="12">
        <v>0</v>
      </c>
      <c r="F210" s="17">
        <f t="shared" si="57"/>
        <v>22.8</v>
      </c>
      <c r="G210" s="17">
        <f t="shared" si="57"/>
        <v>0</v>
      </c>
      <c r="H210" s="75">
        <f t="shared" si="56"/>
        <v>0</v>
      </c>
    </row>
    <row r="211" spans="1:9" ht="71.25">
      <c r="A211" s="38" t="s">
        <v>109</v>
      </c>
      <c r="B211" s="94">
        <v>11</v>
      </c>
      <c r="C211" s="32" t="s">
        <v>46</v>
      </c>
      <c r="D211" s="24" t="s">
        <v>110</v>
      </c>
      <c r="E211" s="50">
        <v>0</v>
      </c>
      <c r="F211" s="19">
        <f t="shared" si="57"/>
        <v>22.8</v>
      </c>
      <c r="G211" s="19">
        <f t="shared" si="57"/>
        <v>0</v>
      </c>
      <c r="H211" s="117">
        <f t="shared" si="56"/>
        <v>0</v>
      </c>
    </row>
    <row r="212" spans="1:9" ht="45">
      <c r="A212" s="37" t="s">
        <v>143</v>
      </c>
      <c r="B212" s="62">
        <v>11</v>
      </c>
      <c r="C212" s="26" t="s">
        <v>46</v>
      </c>
      <c r="D212" s="12" t="s">
        <v>97</v>
      </c>
      <c r="E212" s="12">
        <v>0</v>
      </c>
      <c r="F212" s="17">
        <f t="shared" si="57"/>
        <v>22.8</v>
      </c>
      <c r="G212" s="17">
        <f t="shared" si="57"/>
        <v>0</v>
      </c>
      <c r="H212" s="75">
        <f t="shared" si="56"/>
        <v>0</v>
      </c>
    </row>
    <row r="213" spans="1:9" ht="45">
      <c r="A213" s="35" t="s">
        <v>139</v>
      </c>
      <c r="B213" s="78">
        <v>11</v>
      </c>
      <c r="C213" s="30" t="s">
        <v>46</v>
      </c>
      <c r="D213" s="80" t="s">
        <v>124</v>
      </c>
      <c r="E213" s="20">
        <v>0</v>
      </c>
      <c r="F213" s="16">
        <f t="shared" si="57"/>
        <v>22.8</v>
      </c>
      <c r="G213" s="16">
        <f t="shared" si="57"/>
        <v>0</v>
      </c>
      <c r="H213" s="72">
        <f t="shared" si="56"/>
        <v>0</v>
      </c>
    </row>
    <row r="214" spans="1:9" ht="30">
      <c r="A214" s="37" t="s">
        <v>196</v>
      </c>
      <c r="B214" s="62">
        <v>11</v>
      </c>
      <c r="C214" s="26" t="s">
        <v>46</v>
      </c>
      <c r="D214" s="63" t="s">
        <v>124</v>
      </c>
      <c r="E214" s="43">
        <v>200</v>
      </c>
      <c r="F214" s="17">
        <f t="shared" si="57"/>
        <v>22.8</v>
      </c>
      <c r="G214" s="17">
        <f t="shared" si="57"/>
        <v>0</v>
      </c>
      <c r="H214" s="75">
        <f t="shared" si="56"/>
        <v>0</v>
      </c>
    </row>
    <row r="215" spans="1:9" ht="45">
      <c r="A215" s="36" t="s">
        <v>108</v>
      </c>
      <c r="B215" s="62">
        <v>11</v>
      </c>
      <c r="C215" s="26" t="s">
        <v>46</v>
      </c>
      <c r="D215" s="63" t="s">
        <v>124</v>
      </c>
      <c r="E215" s="43">
        <v>240</v>
      </c>
      <c r="F215" s="17">
        <v>22.8</v>
      </c>
      <c r="G215" s="17"/>
      <c r="H215" s="75">
        <f t="shared" si="56"/>
        <v>0</v>
      </c>
    </row>
    <row r="216" spans="1:9" ht="75">
      <c r="A216" s="64" t="s">
        <v>144</v>
      </c>
      <c r="B216" s="30" t="s">
        <v>98</v>
      </c>
      <c r="C216" s="30" t="s">
        <v>66</v>
      </c>
      <c r="D216" s="42" t="s">
        <v>111</v>
      </c>
      <c r="E216" s="12">
        <v>0</v>
      </c>
      <c r="F216" s="16">
        <f>F217</f>
        <v>77.3</v>
      </c>
      <c r="G216" s="16">
        <f>G217</f>
        <v>42.2</v>
      </c>
      <c r="H216" s="75">
        <f t="shared" si="56"/>
        <v>54.592496765847351</v>
      </c>
    </row>
    <row r="217" spans="1:9" ht="30">
      <c r="A217" s="65" t="s">
        <v>145</v>
      </c>
      <c r="B217" s="30" t="s">
        <v>98</v>
      </c>
      <c r="C217" s="30" t="s">
        <v>66</v>
      </c>
      <c r="D217" s="42" t="s">
        <v>111</v>
      </c>
      <c r="E217" s="12">
        <v>0</v>
      </c>
      <c r="F217" s="16">
        <f>F222</f>
        <v>77.3</v>
      </c>
      <c r="G217" s="16">
        <f>G222</f>
        <v>42.2</v>
      </c>
      <c r="H217" s="75">
        <f t="shared" si="56"/>
        <v>54.592496765847351</v>
      </c>
    </row>
    <row r="218" spans="1:9" ht="57">
      <c r="A218" s="60" t="s">
        <v>105</v>
      </c>
      <c r="B218" s="95" t="s">
        <v>98</v>
      </c>
      <c r="C218" s="95" t="s">
        <v>66</v>
      </c>
      <c r="D218" s="49" t="s">
        <v>54</v>
      </c>
      <c r="E218" s="24">
        <v>0</v>
      </c>
      <c r="F218" s="96">
        <f>F219</f>
        <v>77.3</v>
      </c>
      <c r="G218" s="96">
        <f>G219</f>
        <v>42.2</v>
      </c>
      <c r="H218" s="122">
        <f t="shared" si="56"/>
        <v>54.592496765847351</v>
      </c>
    </row>
    <row r="219" spans="1:9" ht="45">
      <c r="A219" s="27" t="s">
        <v>146</v>
      </c>
      <c r="B219" s="30" t="s">
        <v>98</v>
      </c>
      <c r="C219" s="30" t="s">
        <v>66</v>
      </c>
      <c r="D219" s="42" t="s">
        <v>55</v>
      </c>
      <c r="E219" s="12">
        <v>0</v>
      </c>
      <c r="F219" s="16">
        <f>F221</f>
        <v>77.3</v>
      </c>
      <c r="G219" s="16">
        <f>G221</f>
        <v>42.2</v>
      </c>
      <c r="H219" s="75">
        <f t="shared" si="56"/>
        <v>54.592496765847351</v>
      </c>
    </row>
    <row r="220" spans="1:9">
      <c r="A220" s="27" t="s">
        <v>147</v>
      </c>
      <c r="B220" s="30" t="s">
        <v>98</v>
      </c>
      <c r="C220" s="30" t="s">
        <v>66</v>
      </c>
      <c r="D220" s="66" t="s">
        <v>121</v>
      </c>
      <c r="E220" s="12">
        <v>0</v>
      </c>
      <c r="F220" s="16">
        <f t="shared" ref="F220:G221" si="58">F221</f>
        <v>77.3</v>
      </c>
      <c r="G220" s="16">
        <f t="shared" si="58"/>
        <v>42.2</v>
      </c>
      <c r="H220" s="75">
        <f t="shared" si="56"/>
        <v>54.592496765847351</v>
      </c>
    </row>
    <row r="221" spans="1:9">
      <c r="A221" s="27" t="s">
        <v>166</v>
      </c>
      <c r="B221" s="30" t="s">
        <v>98</v>
      </c>
      <c r="C221" s="30" t="s">
        <v>66</v>
      </c>
      <c r="D221" s="66" t="s">
        <v>121</v>
      </c>
      <c r="E221" s="21">
        <v>500</v>
      </c>
      <c r="F221" s="16">
        <f t="shared" si="58"/>
        <v>77.3</v>
      </c>
      <c r="G221" s="16">
        <f t="shared" si="58"/>
        <v>42.2</v>
      </c>
      <c r="H221" s="75">
        <f t="shared" si="56"/>
        <v>54.592496765847351</v>
      </c>
    </row>
    <row r="222" spans="1:9">
      <c r="A222" s="59" t="s">
        <v>99</v>
      </c>
      <c r="B222" s="30" t="s">
        <v>98</v>
      </c>
      <c r="C222" s="30" t="s">
        <v>66</v>
      </c>
      <c r="D222" s="66" t="s">
        <v>121</v>
      </c>
      <c r="E222" s="11">
        <v>540</v>
      </c>
      <c r="F222" s="17">
        <v>77.3</v>
      </c>
      <c r="G222" s="17">
        <v>42.2</v>
      </c>
      <c r="H222" s="75">
        <f t="shared" si="56"/>
        <v>54.592496765847351</v>
      </c>
    </row>
    <row r="223" spans="1:9">
      <c r="A223" s="93" t="s">
        <v>102</v>
      </c>
      <c r="B223" s="114"/>
      <c r="C223" s="114"/>
      <c r="D223" s="114"/>
      <c r="E223" s="114"/>
      <c r="F223" s="115">
        <f>F10+F56+F66+F96+F166+F202+F209+F216</f>
        <v>95828.800000000003</v>
      </c>
      <c r="G223" s="115">
        <f>G10+G56+G66+G96+G166+G202+G209+G216</f>
        <v>49107.5</v>
      </c>
      <c r="H223" s="117">
        <f t="shared" si="56"/>
        <v>51.245032808508505</v>
      </c>
      <c r="I223" s="2"/>
    </row>
    <row r="224" spans="1:9">
      <c r="A224" s="127"/>
      <c r="B224" s="127"/>
      <c r="C224" s="127"/>
      <c r="D224" s="127"/>
      <c r="E224" s="127"/>
      <c r="F224" s="126"/>
      <c r="G224" s="126"/>
      <c r="H224" s="127"/>
    </row>
    <row r="225" spans="6:8">
      <c r="F225" s="4"/>
    </row>
    <row r="226" spans="6:8">
      <c r="F226" s="2"/>
      <c r="G226" s="5"/>
      <c r="H226" s="7"/>
    </row>
    <row r="227" spans="6:8">
      <c r="F227" s="3"/>
      <c r="G227" s="3"/>
      <c r="H227" s="3"/>
    </row>
    <row r="228" spans="6:8">
      <c r="F228" s="6"/>
    </row>
    <row r="230" spans="6:8">
      <c r="F230" s="3"/>
    </row>
    <row r="233" spans="6:8">
      <c r="F233" s="3"/>
    </row>
    <row r="263" spans="8:8">
      <c r="H263" s="2"/>
    </row>
  </sheetData>
  <mergeCells count="1">
    <mergeCell ref="A6:H6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3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2015-09-11T10:38:09Z</dcterms:modified>
</cp:coreProperties>
</file>